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A공고)" sheetId="7" r:id="rId1"/>
  </sheets>
  <externalReferences>
    <externalReference r:id="rId2"/>
  </externalReferences>
  <definedNames>
    <definedName name="_xlnm._FilterDatabase" localSheetId="0" hidden="1">'입찰품목내역서(A공고)'!$A$6:$AW$256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164" i="7" l="1"/>
  <c r="AU165" i="7"/>
  <c r="AU166" i="7"/>
  <c r="AU167" i="7"/>
  <c r="AU168" i="7"/>
  <c r="AU169" i="7"/>
  <c r="AU170" i="7"/>
  <c r="AU171" i="7"/>
  <c r="AU172" i="7"/>
  <c r="AU173" i="7"/>
  <c r="AU174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88" i="7"/>
  <c r="AU189" i="7"/>
  <c r="AU190" i="7"/>
  <c r="AU191" i="7"/>
  <c r="AU192" i="7"/>
  <c r="AU193" i="7"/>
  <c r="AU194" i="7"/>
  <c r="AU195" i="7"/>
  <c r="AU196" i="7"/>
  <c r="AU197" i="7"/>
  <c r="AU198" i="7"/>
  <c r="AU199" i="7"/>
  <c r="AU200" i="7"/>
  <c r="AU201" i="7"/>
  <c r="AU202" i="7"/>
  <c r="AU203" i="7"/>
  <c r="AU204" i="7"/>
  <c r="AU205" i="7"/>
  <c r="AU206" i="7"/>
  <c r="AU207" i="7"/>
  <c r="AU208" i="7"/>
  <c r="AU209" i="7"/>
  <c r="AU210" i="7"/>
  <c r="AU211" i="7"/>
  <c r="AU212" i="7"/>
  <c r="AU213" i="7"/>
  <c r="AU214" i="7"/>
  <c r="AU215" i="7"/>
  <c r="AU216" i="7"/>
  <c r="AU217" i="7"/>
  <c r="AU218" i="7"/>
  <c r="AU219" i="7"/>
  <c r="AU220" i="7"/>
  <c r="AU221" i="7"/>
  <c r="AU222" i="7"/>
  <c r="AU223" i="7"/>
  <c r="AU224" i="7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43" i="7"/>
  <c r="AU244" i="7"/>
  <c r="AU245" i="7"/>
  <c r="AU246" i="7"/>
  <c r="AU247" i="7"/>
  <c r="AU248" i="7"/>
  <c r="AU249" i="7"/>
  <c r="AU250" i="7"/>
  <c r="AU251" i="7"/>
  <c r="AU252" i="7"/>
  <c r="AU253" i="7"/>
  <c r="AU254" i="7"/>
  <c r="AU255" i="7"/>
  <c r="AU163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156" i="7"/>
  <c r="AU157" i="7"/>
  <c r="AU158" i="7"/>
  <c r="AU159" i="7"/>
  <c r="AU160" i="7"/>
  <c r="AU161" i="7"/>
  <c r="AU110" i="7"/>
  <c r="AU54" i="7"/>
  <c r="AU55" i="7"/>
  <c r="AU56" i="7"/>
  <c r="AU57" i="7"/>
  <c r="AU58" i="7"/>
  <c r="AU59" i="7"/>
  <c r="AU60" i="7"/>
  <c r="AU61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53" i="7"/>
  <c r="AU31" i="7"/>
  <c r="AU32" i="7"/>
  <c r="AU33" i="7"/>
  <c r="AU34" i="7"/>
  <c r="AU35" i="7"/>
  <c r="AU36" i="7"/>
  <c r="AU37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30" i="7"/>
  <c r="AU28" i="7"/>
  <c r="AU9" i="7"/>
  <c r="AU10" i="7"/>
  <c r="AU11" i="7"/>
  <c r="AU12" i="7"/>
  <c r="AU13" i="7"/>
  <c r="AU14" i="7"/>
  <c r="AU15" i="7"/>
  <c r="AU16" i="7"/>
  <c r="AU17" i="7"/>
  <c r="AU18" i="7"/>
  <c r="AU19" i="7"/>
  <c r="AU20" i="7"/>
  <c r="AU21" i="7"/>
  <c r="AU22" i="7"/>
  <c r="AU23" i="7"/>
  <c r="AU24" i="7"/>
  <c r="AU25" i="7"/>
  <c r="AU26" i="7"/>
  <c r="AU27" i="7"/>
  <c r="AT256" i="7"/>
  <c r="AT162" i="7"/>
  <c r="AT109" i="7"/>
  <c r="AT52" i="7"/>
  <c r="L255" i="7" l="1"/>
  <c r="AV255" i="7" s="1"/>
  <c r="L254" i="7"/>
  <c r="AV254" i="7" s="1"/>
  <c r="L253" i="7"/>
  <c r="AV253" i="7" s="1"/>
  <c r="L252" i="7"/>
  <c r="AV252" i="7" s="1"/>
  <c r="L251" i="7"/>
  <c r="AV251" i="7" s="1"/>
  <c r="L250" i="7"/>
  <c r="AV250" i="7" s="1"/>
  <c r="L249" i="7"/>
  <c r="AV249" i="7" s="1"/>
  <c r="L248" i="7"/>
  <c r="AV248" i="7" s="1"/>
  <c r="L247" i="7"/>
  <c r="AV247" i="7" s="1"/>
  <c r="L246" i="7"/>
  <c r="AV246" i="7" s="1"/>
  <c r="L245" i="7"/>
  <c r="AV245" i="7" s="1"/>
  <c r="L244" i="7"/>
  <c r="AV244" i="7" s="1"/>
  <c r="L243" i="7"/>
  <c r="AV243" i="7" s="1"/>
  <c r="L242" i="7"/>
  <c r="AV242" i="7" s="1"/>
  <c r="L241" i="7"/>
  <c r="AV241" i="7" s="1"/>
  <c r="L240" i="7"/>
  <c r="AV240" i="7" s="1"/>
  <c r="L239" i="7"/>
  <c r="AV239" i="7" s="1"/>
  <c r="L238" i="7"/>
  <c r="AV238" i="7" s="1"/>
  <c r="L237" i="7"/>
  <c r="AV237" i="7" s="1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30" i="7"/>
  <c r="AV230" i="7" s="1"/>
  <c r="L229" i="7"/>
  <c r="AV229" i="7" s="1"/>
  <c r="L228" i="7"/>
  <c r="AV228" i="7" s="1"/>
  <c r="L227" i="7"/>
  <c r="AV227" i="7" s="1"/>
  <c r="L226" i="7"/>
  <c r="AV226" i="7" s="1"/>
  <c r="L225" i="7"/>
  <c r="AV225" i="7" s="1"/>
  <c r="L224" i="7"/>
  <c r="AV224" i="7" s="1"/>
  <c r="L223" i="7"/>
  <c r="AV223" i="7" s="1"/>
  <c r="L222" i="7"/>
  <c r="AV222" i="7" s="1"/>
  <c r="L221" i="7"/>
  <c r="AV221" i="7" s="1"/>
  <c r="L220" i="7"/>
  <c r="AV220" i="7" s="1"/>
  <c r="L219" i="7"/>
  <c r="AV219" i="7" s="1"/>
  <c r="L218" i="7"/>
  <c r="AV218" i="7" s="1"/>
  <c r="L217" i="7"/>
  <c r="AV217" i="7" s="1"/>
  <c r="L216" i="7"/>
  <c r="AV216" i="7" s="1"/>
  <c r="L215" i="7"/>
  <c r="AV215" i="7" s="1"/>
  <c r="L214" i="7"/>
  <c r="AV214" i="7" s="1"/>
  <c r="L213" i="7"/>
  <c r="AV213" i="7" s="1"/>
  <c r="L212" i="7"/>
  <c r="AV212" i="7" s="1"/>
  <c r="L211" i="7"/>
  <c r="AV211" i="7" s="1"/>
  <c r="L210" i="7"/>
  <c r="AV210" i="7" s="1"/>
  <c r="L209" i="7"/>
  <c r="AV209" i="7" s="1"/>
  <c r="L208" i="7"/>
  <c r="AV208" i="7" s="1"/>
  <c r="L207" i="7"/>
  <c r="AV207" i="7" s="1"/>
  <c r="L206" i="7"/>
  <c r="AV206" i="7" s="1"/>
  <c r="L205" i="7"/>
  <c r="AV205" i="7" s="1"/>
  <c r="L204" i="7"/>
  <c r="AV204" i="7" s="1"/>
  <c r="L203" i="7"/>
  <c r="AV203" i="7" s="1"/>
  <c r="L202" i="7"/>
  <c r="AV202" i="7" s="1"/>
  <c r="L201" i="7"/>
  <c r="AV201" i="7" s="1"/>
  <c r="L200" i="7"/>
  <c r="AV200" i="7" s="1"/>
  <c r="L199" i="7"/>
  <c r="AV199" i="7" s="1"/>
  <c r="L198" i="7"/>
  <c r="AV198" i="7" s="1"/>
  <c r="L197" i="7"/>
  <c r="AV197" i="7" s="1"/>
  <c r="L196" i="7"/>
  <c r="AV196" i="7" s="1"/>
  <c r="L195" i="7"/>
  <c r="AV195" i="7" s="1"/>
  <c r="L194" i="7"/>
  <c r="AV194" i="7" s="1"/>
  <c r="L193" i="7"/>
  <c r="AV193" i="7" s="1"/>
  <c r="L192" i="7"/>
  <c r="AV192" i="7" s="1"/>
  <c r="L191" i="7"/>
  <c r="AV191" i="7" s="1"/>
  <c r="L190" i="7"/>
  <c r="AV190" i="7" s="1"/>
  <c r="L189" i="7"/>
  <c r="AV189" i="7" s="1"/>
  <c r="L188" i="7"/>
  <c r="AV188" i="7" s="1"/>
  <c r="L187" i="7"/>
  <c r="AV187" i="7" s="1"/>
  <c r="L186" i="7"/>
  <c r="AV186" i="7" s="1"/>
  <c r="L185" i="7"/>
  <c r="AV185" i="7" s="1"/>
  <c r="L184" i="7"/>
  <c r="AV184" i="7" s="1"/>
  <c r="L183" i="7"/>
  <c r="AV183" i="7" s="1"/>
  <c r="L182" i="7"/>
  <c r="AV182" i="7" s="1"/>
  <c r="L181" i="7"/>
  <c r="AV181" i="7" s="1"/>
  <c r="L180" i="7"/>
  <c r="AV180" i="7" s="1"/>
  <c r="L179" i="7"/>
  <c r="AV179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3" i="7"/>
  <c r="AV173" i="7" s="1"/>
  <c r="L172" i="7"/>
  <c r="AV172" i="7" s="1"/>
  <c r="L171" i="7"/>
  <c r="AV171" i="7" s="1"/>
  <c r="L170" i="7"/>
  <c r="AV170" i="7" s="1"/>
  <c r="L169" i="7"/>
  <c r="AV169" i="7" s="1"/>
  <c r="L168" i="7"/>
  <c r="AV168" i="7" s="1"/>
  <c r="L167" i="7"/>
  <c r="AV167" i="7" s="1"/>
  <c r="L166" i="7"/>
  <c r="AV166" i="7" s="1"/>
  <c r="L165" i="7"/>
  <c r="AV165" i="7" s="1"/>
  <c r="L164" i="7"/>
  <c r="AV164" i="7" s="1"/>
  <c r="L163" i="7"/>
  <c r="AV163" i="7" s="1"/>
  <c r="L161" i="7"/>
  <c r="AV161" i="7" s="1"/>
  <c r="L160" i="7"/>
  <c r="AV160" i="7" s="1"/>
  <c r="L159" i="7"/>
  <c r="AV159" i="7" s="1"/>
  <c r="L158" i="7"/>
  <c r="AV158" i="7" s="1"/>
  <c r="L157" i="7"/>
  <c r="AV157" i="7" s="1"/>
  <c r="L156" i="7"/>
  <c r="AV156" i="7" s="1"/>
  <c r="L155" i="7"/>
  <c r="AV155" i="7" s="1"/>
  <c r="L154" i="7"/>
  <c r="AV154" i="7" s="1"/>
  <c r="L153" i="7"/>
  <c r="AV153" i="7" s="1"/>
  <c r="L152" i="7"/>
  <c r="AV152" i="7" s="1"/>
  <c r="L151" i="7"/>
  <c r="AV151" i="7" s="1"/>
  <c r="L150" i="7"/>
  <c r="AV150" i="7" s="1"/>
  <c r="L149" i="7"/>
  <c r="AV149" i="7" s="1"/>
  <c r="L148" i="7"/>
  <c r="AV148" i="7" s="1"/>
  <c r="L147" i="7"/>
  <c r="AV147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2" i="7"/>
  <c r="AV92" i="7" s="1"/>
  <c r="L91" i="7"/>
  <c r="AV91" i="7" s="1"/>
  <c r="L90" i="7"/>
  <c r="AV90" i="7" s="1"/>
  <c r="L89" i="7"/>
  <c r="AV89" i="7" s="1"/>
  <c r="L88" i="7"/>
  <c r="AV88" i="7" s="1"/>
  <c r="L87" i="7"/>
  <c r="AV87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9" i="7"/>
  <c r="AV69" i="7" s="1"/>
  <c r="L68" i="7"/>
  <c r="AV68" i="7" s="1"/>
  <c r="L67" i="7"/>
  <c r="AV67" i="7" s="1"/>
  <c r="L66" i="7"/>
  <c r="AV66" i="7" s="1"/>
  <c r="L65" i="7"/>
  <c r="AV65" i="7" s="1"/>
  <c r="L64" i="7"/>
  <c r="AV64" i="7" s="1"/>
  <c r="L63" i="7"/>
  <c r="AV63" i="7" s="1"/>
  <c r="L62" i="7"/>
  <c r="AV62" i="7" s="1"/>
  <c r="L61" i="7"/>
  <c r="AV61" i="7" s="1"/>
  <c r="L60" i="7"/>
  <c r="AV60" i="7" s="1"/>
  <c r="L59" i="7"/>
  <c r="AV59" i="7" s="1"/>
  <c r="L58" i="7"/>
  <c r="AV58" i="7" s="1"/>
  <c r="L57" i="7"/>
  <c r="AV57" i="7" s="1"/>
  <c r="L56" i="7"/>
  <c r="AV56" i="7" s="1"/>
  <c r="L55" i="7"/>
  <c r="AV55" i="7" s="1"/>
  <c r="L54" i="7"/>
  <c r="AV54" i="7" s="1"/>
  <c r="L53" i="7"/>
  <c r="AV53" i="7" s="1"/>
  <c r="L51" i="7"/>
  <c r="AV51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AV37" i="7" s="1"/>
  <c r="L36" i="7"/>
  <c r="AV36" i="7" s="1"/>
  <c r="L35" i="7"/>
  <c r="AV35" i="7" s="1"/>
  <c r="L34" i="7"/>
  <c r="AV34" i="7" s="1"/>
  <c r="L33" i="7"/>
  <c r="AV33" i="7" s="1"/>
  <c r="L32" i="7"/>
  <c r="AV32" i="7" s="1"/>
  <c r="L31" i="7"/>
  <c r="AV31" i="7" s="1"/>
  <c r="L30" i="7"/>
  <c r="AV30" i="7" s="1"/>
  <c r="L28" i="7"/>
  <c r="AV28" i="7" s="1"/>
  <c r="L27" i="7"/>
  <c r="AV27" i="7" s="1"/>
  <c r="L26" i="7"/>
  <c r="AV26" i="7" s="1"/>
  <c r="L25" i="7"/>
  <c r="AV25" i="7" s="1"/>
  <c r="L24" i="7"/>
  <c r="AV24" i="7" s="1"/>
  <c r="L23" i="7"/>
  <c r="AV23" i="7" s="1"/>
  <c r="L22" i="7"/>
  <c r="AV22" i="7" s="1"/>
  <c r="L21" i="7"/>
  <c r="AV21" i="7" s="1"/>
  <c r="L20" i="7"/>
  <c r="AV20" i="7" s="1"/>
  <c r="L19" i="7"/>
  <c r="AV19" i="7" s="1"/>
  <c r="L18" i="7"/>
  <c r="AV18" i="7" s="1"/>
  <c r="L17" i="7"/>
  <c r="AV17" i="7" s="1"/>
  <c r="L16" i="7"/>
  <c r="AV16" i="7" s="1"/>
  <c r="L15" i="7"/>
  <c r="AV15" i="7" s="1"/>
  <c r="L14" i="7"/>
  <c r="AV14" i="7" s="1"/>
  <c r="L13" i="7"/>
  <c r="AV13" i="7" s="1"/>
  <c r="L12" i="7"/>
  <c r="AV12" i="7" s="1"/>
  <c r="L11" i="7"/>
  <c r="AV11" i="7" s="1"/>
  <c r="L10" i="7"/>
  <c r="AV10" i="7" s="1"/>
  <c r="L9" i="7"/>
  <c r="AV9" i="7" s="1"/>
  <c r="L8" i="7"/>
  <c r="AV162" i="7" l="1"/>
  <c r="AV109" i="7"/>
  <c r="AV256" i="7"/>
  <c r="AV52" i="7"/>
  <c r="AU8" i="7" l="1"/>
  <c r="AV8" i="7" s="1"/>
  <c r="AV29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<sst xmlns="http://schemas.openxmlformats.org/spreadsheetml/2006/main" count="1910" uniqueCount="1060">
  <si>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</si>
  <si>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</si>
  <si>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</si>
  <si>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</si>
  <si>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</si>
  <si>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</si>
  <si>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</si>
  <si>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</si>
  <si>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</si>
  <si>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</si>
  <si>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</si>
  <si>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BT</t>
  </si>
  <si>
    <t>EA</t>
  </si>
  <si>
    <t>KIT</t>
  </si>
  <si>
    <t>25T</t>
  </si>
  <si>
    <t>600T</t>
  </si>
  <si>
    <t>100T</t>
  </si>
  <si>
    <t>SET</t>
  </si>
  <si>
    <t>250T</t>
  </si>
  <si>
    <t>50T</t>
  </si>
  <si>
    <t>17-002</t>
  </si>
  <si>
    <t>17-003</t>
  </si>
  <si>
    <t>17-004</t>
  </si>
  <si>
    <t>17-005</t>
  </si>
  <si>
    <t>17-006</t>
  </si>
  <si>
    <t>17-007</t>
  </si>
  <si>
    <t>17-008</t>
  </si>
  <si>
    <t>17-009</t>
  </si>
  <si>
    <t>17-010</t>
  </si>
  <si>
    <t>17-011</t>
  </si>
  <si>
    <t>17-012</t>
  </si>
  <si>
    <t>17-013</t>
  </si>
  <si>
    <t>STA Neoplastine Cl+10(PT)</t>
  </si>
  <si>
    <t>12X10mL</t>
  </si>
  <si>
    <t>T2610338</t>
  </si>
  <si>
    <t>HD1</t>
  </si>
  <si>
    <t>STA01</t>
  </si>
  <si>
    <t>STA PTT A5(aPTT)</t>
  </si>
  <si>
    <t>12X5mL</t>
  </si>
  <si>
    <t>Stago</t>
  </si>
  <si>
    <t>T2610346</t>
  </si>
  <si>
    <t>HD3</t>
  </si>
  <si>
    <t>STA03</t>
  </si>
  <si>
    <t>STA Cleaner solution</t>
  </si>
  <si>
    <t>2.5L</t>
  </si>
  <si>
    <t>T2610354</t>
  </si>
  <si>
    <t>HD4</t>
  </si>
  <si>
    <t>STA04</t>
  </si>
  <si>
    <t>STA Desorb U</t>
  </si>
  <si>
    <t>T2610356</t>
  </si>
  <si>
    <t>HD5</t>
  </si>
  <si>
    <t>STA05</t>
  </si>
  <si>
    <t>STA CaCI2 0.025M</t>
  </si>
  <si>
    <t>T2610357</t>
  </si>
  <si>
    <t>HD6</t>
  </si>
  <si>
    <t>STA06</t>
  </si>
  <si>
    <t>STA Coag control N+P</t>
  </si>
  <si>
    <t>12*2*1mL</t>
  </si>
  <si>
    <t>T2610358</t>
  </si>
  <si>
    <t>HD7</t>
  </si>
  <si>
    <t>STA07</t>
  </si>
  <si>
    <t>STA Cuvette</t>
  </si>
  <si>
    <t>T2611795</t>
  </si>
  <si>
    <t>HD8</t>
  </si>
  <si>
    <t>STA08</t>
  </si>
  <si>
    <t>STA FILTER AIR</t>
  </si>
  <si>
    <t>T2610359</t>
  </si>
  <si>
    <t>HD9</t>
  </si>
  <si>
    <t>STA13</t>
  </si>
  <si>
    <t>STA Kit OF 6 Oring/Teflon Tips</t>
  </si>
  <si>
    <t>T2612122</t>
  </si>
  <si>
    <t>HD18</t>
  </si>
  <si>
    <t>STA10</t>
  </si>
  <si>
    <t>T2612123</t>
  </si>
  <si>
    <t>HD19</t>
  </si>
  <si>
    <t>STA11</t>
  </si>
  <si>
    <t>T2612124</t>
  </si>
  <si>
    <t>HD20</t>
  </si>
  <si>
    <t>STA12</t>
  </si>
  <si>
    <t>STA Cap Piercing Needle</t>
  </si>
  <si>
    <t>T2612125</t>
  </si>
  <si>
    <t>HD21</t>
  </si>
  <si>
    <t>STA LIATEST D-DI</t>
  </si>
  <si>
    <t>6X5mL</t>
  </si>
  <si>
    <t>T2610347</t>
  </si>
  <si>
    <t>HD31</t>
  </si>
  <si>
    <t>STA15</t>
  </si>
  <si>
    <t>STA P-FDP</t>
  </si>
  <si>
    <t>T2610348</t>
  </si>
  <si>
    <t>HD34</t>
  </si>
  <si>
    <t>STA O.K Buffer</t>
  </si>
  <si>
    <t>T2610349</t>
  </si>
  <si>
    <t>HD35</t>
  </si>
  <si>
    <t>STA02</t>
  </si>
  <si>
    <t>STA Liatest Control N+P</t>
  </si>
  <si>
    <t>T2610350</t>
  </si>
  <si>
    <t>HD36</t>
  </si>
  <si>
    <t>STA16</t>
  </si>
  <si>
    <t>STA P-FDP Control</t>
  </si>
  <si>
    <t>T2610351</t>
  </si>
  <si>
    <t>HD37</t>
  </si>
  <si>
    <t>STA P-FDP Calibrator</t>
  </si>
  <si>
    <t>T2610352</t>
  </si>
  <si>
    <t>HD38</t>
  </si>
  <si>
    <t>STA Magnetic Stir Bar</t>
  </si>
  <si>
    <t>T2610355</t>
  </si>
  <si>
    <t>HD40</t>
  </si>
  <si>
    <t>STA14</t>
  </si>
  <si>
    <t>4000/CS</t>
  </si>
  <si>
    <t>T2611812</t>
  </si>
  <si>
    <t>HW19</t>
  </si>
  <si>
    <t>STA-Liquid Fibrinogen</t>
  </si>
  <si>
    <t>12*4mL</t>
  </si>
  <si>
    <t>T2613345</t>
  </si>
  <si>
    <t>HD45</t>
  </si>
  <si>
    <t>21-002</t>
  </si>
  <si>
    <t>20T</t>
  </si>
  <si>
    <t>SIEMENS</t>
  </si>
  <si>
    <t>VITEK GN</t>
  </si>
  <si>
    <t>T2610570</t>
  </si>
  <si>
    <t>MVGN</t>
  </si>
  <si>
    <t>VITEK GP</t>
  </si>
  <si>
    <t>T2610571</t>
  </si>
  <si>
    <t>MVGP</t>
  </si>
  <si>
    <t>VITEK TIP</t>
  </si>
  <si>
    <t>345EA</t>
  </si>
  <si>
    <t>T2611850</t>
  </si>
  <si>
    <t>MVTIP</t>
  </si>
  <si>
    <t>VITEK ANC</t>
  </si>
  <si>
    <t>T2610567</t>
  </si>
  <si>
    <t>MV11</t>
  </si>
  <si>
    <t>VITEK NH</t>
  </si>
  <si>
    <t>T2610568</t>
  </si>
  <si>
    <t>MV12</t>
  </si>
  <si>
    <t>ChromID CDIF(C.difficile)</t>
  </si>
  <si>
    <t>20Test</t>
  </si>
  <si>
    <t>STD000790</t>
  </si>
  <si>
    <t>XCP52031</t>
  </si>
  <si>
    <t>CARBA agar</t>
  </si>
  <si>
    <t>T2613305</t>
  </si>
  <si>
    <t>MC51</t>
  </si>
  <si>
    <t>E-test Vancomycin</t>
  </si>
  <si>
    <t>10*10</t>
  </si>
  <si>
    <t>T2610507</t>
  </si>
  <si>
    <t>MDS19</t>
  </si>
  <si>
    <t>E-Test Penicillin</t>
  </si>
  <si>
    <t>T2610508</t>
  </si>
  <si>
    <t>MDS20</t>
  </si>
  <si>
    <t>E-Test Cefotaxime</t>
  </si>
  <si>
    <t>T2610511</t>
  </si>
  <si>
    <t>MDS24</t>
  </si>
  <si>
    <t>T2613434</t>
  </si>
  <si>
    <t>MV13</t>
  </si>
  <si>
    <t>T2613435</t>
  </si>
  <si>
    <t>MV14</t>
  </si>
  <si>
    <t>PSA</t>
  </si>
  <si>
    <t>AFP</t>
  </si>
  <si>
    <t>2L</t>
  </si>
  <si>
    <t>CEA</t>
  </si>
  <si>
    <t>50ml</t>
  </si>
  <si>
    <t>49-002</t>
  </si>
  <si>
    <t>49-003</t>
  </si>
  <si>
    <t>400T</t>
  </si>
  <si>
    <t>1000EA</t>
  </si>
  <si>
    <t>2*10mL</t>
  </si>
  <si>
    <t>500T</t>
  </si>
  <si>
    <t>200T</t>
  </si>
  <si>
    <t>2PK</t>
  </si>
  <si>
    <t>20L</t>
  </si>
  <si>
    <t>T3</t>
  </si>
  <si>
    <t>STD000667</t>
  </si>
  <si>
    <t>J002</t>
  </si>
  <si>
    <t>FT4</t>
  </si>
  <si>
    <t>STD000669</t>
  </si>
  <si>
    <t>J004</t>
  </si>
  <si>
    <t>STD000670</t>
  </si>
  <si>
    <t>J006</t>
  </si>
  <si>
    <t>CA19-9</t>
  </si>
  <si>
    <t>HBs Ab</t>
  </si>
  <si>
    <t>STD000896</t>
  </si>
  <si>
    <t>CA125</t>
  </si>
  <si>
    <t>Cuvette</t>
  </si>
  <si>
    <t>3000s</t>
  </si>
  <si>
    <t>STD000672</t>
  </si>
  <si>
    <t>J012</t>
  </si>
  <si>
    <t>SAMPLE TIP</t>
  </si>
  <si>
    <t>6480s</t>
  </si>
  <si>
    <t>STD000674</t>
  </si>
  <si>
    <t>J013</t>
  </si>
  <si>
    <t>WASH 1</t>
  </si>
  <si>
    <t>2X1500mL</t>
  </si>
  <si>
    <t>STD000676</t>
  </si>
  <si>
    <t>J014</t>
  </si>
  <si>
    <t>ACID/BASE</t>
  </si>
  <si>
    <t>5000T</t>
  </si>
  <si>
    <t>STD000677</t>
  </si>
  <si>
    <t>J015</t>
  </si>
  <si>
    <t>T3/T4/B12 REAGENT</t>
  </si>
  <si>
    <t>2X25mL</t>
  </si>
  <si>
    <t>STD000678</t>
  </si>
  <si>
    <t>J016</t>
  </si>
  <si>
    <t>CLEANING SOL.</t>
  </si>
  <si>
    <t>12PK</t>
  </si>
  <si>
    <t>STD000679</t>
  </si>
  <si>
    <t>J017</t>
  </si>
  <si>
    <t>CAL A</t>
  </si>
  <si>
    <t xml:space="preserve"> 2X2X5ml</t>
  </si>
  <si>
    <t>STD000680</t>
  </si>
  <si>
    <t>J018</t>
  </si>
  <si>
    <t>CAL D</t>
  </si>
  <si>
    <t>2X2X2ml</t>
  </si>
  <si>
    <t>STD000681</t>
  </si>
  <si>
    <t>CA125 CAL</t>
  </si>
  <si>
    <t>STD000900</t>
  </si>
  <si>
    <t>CAL Q</t>
  </si>
  <si>
    <t>STD000905</t>
  </si>
  <si>
    <t>SAMPLE CUP</t>
  </si>
  <si>
    <t>1500s</t>
  </si>
  <si>
    <t>STD000682</t>
  </si>
  <si>
    <t>J028</t>
  </si>
  <si>
    <t>Folate</t>
  </si>
  <si>
    <t>STD000927</t>
  </si>
  <si>
    <t>DTT/REL AGT</t>
  </si>
  <si>
    <t>STD000928</t>
  </si>
  <si>
    <t>Immunoassay Plus Tri-LV</t>
  </si>
  <si>
    <t>12*5ml</t>
  </si>
  <si>
    <t>STD000931</t>
  </si>
  <si>
    <t>CHIV</t>
  </si>
  <si>
    <t>STD000932</t>
  </si>
  <si>
    <t>CHIV QC</t>
  </si>
  <si>
    <t>2*4*2.5ml</t>
  </si>
  <si>
    <t>STD000933</t>
  </si>
  <si>
    <t>HAV Total</t>
  </si>
  <si>
    <t>STD000934</t>
  </si>
  <si>
    <t>HAV Total QC</t>
  </si>
  <si>
    <t>2*2*10ml</t>
  </si>
  <si>
    <t>STD000935</t>
  </si>
  <si>
    <t>HAV IgM</t>
  </si>
  <si>
    <t>STD000936</t>
  </si>
  <si>
    <t>HAV IgM QC</t>
  </si>
  <si>
    <t>STD000937</t>
  </si>
  <si>
    <t>Multi Dil2</t>
  </si>
  <si>
    <t>2*10ml</t>
  </si>
  <si>
    <t>STD000942</t>
  </si>
  <si>
    <t>APW1</t>
  </si>
  <si>
    <t>2*25ml</t>
  </si>
  <si>
    <t>STD000943</t>
  </si>
  <si>
    <t>PW3</t>
  </si>
  <si>
    <t>STD000944</t>
  </si>
  <si>
    <t>Tumor Marker LV1</t>
  </si>
  <si>
    <t>6*2ml</t>
  </si>
  <si>
    <t>STD000945</t>
  </si>
  <si>
    <t>Tumor Marker LV3</t>
  </si>
  <si>
    <t>STD000946</t>
  </si>
  <si>
    <t>Storage Box</t>
  </si>
  <si>
    <t>T2612060</t>
  </si>
  <si>
    <t>UC18</t>
  </si>
  <si>
    <t>H027</t>
  </si>
  <si>
    <t>SMARTPAK RODI W/O</t>
  </si>
  <si>
    <t>STD000947</t>
  </si>
  <si>
    <t>Opticap</t>
  </si>
  <si>
    <t>STD000948</t>
  </si>
  <si>
    <t>VENT FILTER</t>
  </si>
  <si>
    <t>STD000949</t>
  </si>
  <si>
    <t>UV LAMP</t>
  </si>
  <si>
    <t>STD000950</t>
  </si>
  <si>
    <t>STD000951</t>
  </si>
  <si>
    <t>STD000952</t>
  </si>
  <si>
    <t>STD000953</t>
  </si>
  <si>
    <t>STD000954</t>
  </si>
  <si>
    <t>STD000955</t>
  </si>
  <si>
    <t>J003</t>
  </si>
  <si>
    <t>STD000956</t>
  </si>
  <si>
    <t>80T</t>
  </si>
  <si>
    <t>STD000957</t>
  </si>
  <si>
    <t>J001</t>
  </si>
  <si>
    <t>STD000958</t>
  </si>
  <si>
    <t>Creatinine</t>
  </si>
  <si>
    <t>T-Protein</t>
  </si>
  <si>
    <t>Glucose</t>
  </si>
  <si>
    <t>MB20/10L</t>
  </si>
  <si>
    <t>Micro filter</t>
  </si>
  <si>
    <t>FRO-10/1UM</t>
  </si>
  <si>
    <t>1L</t>
  </si>
  <si>
    <t>ALT</t>
  </si>
  <si>
    <t>ALP</t>
  </si>
  <si>
    <t>BUN</t>
  </si>
  <si>
    <t>GGT</t>
  </si>
  <si>
    <t>10L</t>
  </si>
  <si>
    <t>SULFOLYSER</t>
  </si>
  <si>
    <t>T2610364</t>
  </si>
  <si>
    <t>HE10</t>
  </si>
  <si>
    <t xml:space="preserve"> XCP42019 </t>
  </si>
  <si>
    <t>T2610373</t>
  </si>
  <si>
    <t>HE36</t>
  </si>
  <si>
    <t>100SX30</t>
  </si>
  <si>
    <t>T2611796</t>
  </si>
  <si>
    <t>HE34</t>
  </si>
  <si>
    <t>29mL*2</t>
  </si>
  <si>
    <t>T2613403</t>
  </si>
  <si>
    <t>UF01</t>
  </si>
  <si>
    <t>T2613404</t>
  </si>
  <si>
    <t>UF02</t>
  </si>
  <si>
    <t>PACK  SF</t>
  </si>
  <si>
    <t>2.1L*2</t>
  </si>
  <si>
    <t>T2613405</t>
  </si>
  <si>
    <t>UF03</t>
  </si>
  <si>
    <t>PACK  CR</t>
  </si>
  <si>
    <t>T2613406</t>
  </si>
  <si>
    <t>UF04</t>
  </si>
  <si>
    <t>Cell sheath</t>
  </si>
  <si>
    <t>T2613407</t>
  </si>
  <si>
    <t>UF05</t>
  </si>
  <si>
    <t>UF-Control H/L</t>
  </si>
  <si>
    <t>30mL*2</t>
  </si>
  <si>
    <t>T2613408</t>
  </si>
  <si>
    <t>UF06</t>
  </si>
  <si>
    <t>UF-Calibrator</t>
  </si>
  <si>
    <t>T2613409</t>
  </si>
  <si>
    <t>UF07</t>
  </si>
  <si>
    <t>Cellclean(CL-50)</t>
  </si>
  <si>
    <t>50mL</t>
  </si>
  <si>
    <t>T2613410</t>
  </si>
  <si>
    <t>UF08</t>
  </si>
  <si>
    <t>Wright sol for sp(Sysmex)</t>
  </si>
  <si>
    <t>2500mL</t>
  </si>
  <si>
    <t>T2613396</t>
  </si>
  <si>
    <t>HE51</t>
  </si>
  <si>
    <t>Giemsa sol for sp(Sysmex)</t>
  </si>
  <si>
    <t>1000mL</t>
  </si>
  <si>
    <t>T2613397</t>
  </si>
  <si>
    <t>HE52</t>
  </si>
  <si>
    <t>T2613642</t>
  </si>
  <si>
    <t>UF11</t>
  </si>
  <si>
    <t>SG CALIBRATOR</t>
  </si>
  <si>
    <t>T2613643</t>
  </si>
  <si>
    <t>UF12</t>
  </si>
  <si>
    <t>UC-CONTROL</t>
  </si>
  <si>
    <t>T2613644</t>
  </si>
  <si>
    <t>UF13</t>
  </si>
  <si>
    <t>CA CLEAN Ⅰ(CLⅠ)</t>
  </si>
  <si>
    <t>50ML</t>
  </si>
  <si>
    <t>STD001442</t>
  </si>
  <si>
    <t>D052</t>
  </si>
  <si>
    <t>CA CLEAN Ⅱ</t>
  </si>
  <si>
    <t>500ML</t>
  </si>
  <si>
    <t>STD001443</t>
  </si>
  <si>
    <t>D053</t>
  </si>
  <si>
    <t>1.5L*2</t>
  </si>
  <si>
    <t>4L*2</t>
  </si>
  <si>
    <t>2*2*3ml</t>
  </si>
  <si>
    <t>Rubella IgG</t>
  </si>
  <si>
    <t>Rubella IgM</t>
  </si>
  <si>
    <t>3X500M</t>
  </si>
  <si>
    <t>T2610136</t>
  </si>
  <si>
    <t>DIFFQ</t>
  </si>
  <si>
    <t>Rubella IgG QC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</si>
  <si>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</si>
  <si>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</si>
  <si>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</si>
  <si>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</si>
  <si>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</si>
  <si>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</si>
  <si>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</si>
  <si>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</si>
  <si>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</si>
  <si>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</si>
  <si>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</si>
  <si>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</si>
  <si>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</si>
  <si>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</si>
  <si>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</si>
  <si>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</si>
  <si>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</si>
  <si>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</si>
  <si>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</si>
  <si>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</si>
  <si>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</si>
  <si>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</si>
  <si>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</si>
  <si>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</si>
  <si>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</si>
  <si>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</si>
  <si>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</si>
  <si>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</si>
  <si>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24*15mL</t>
  </si>
  <si>
    <t>12*(2*1mL)</t>
  </si>
  <si>
    <t>3*(2*1mL)</t>
  </si>
  <si>
    <t>5*0.5mL</t>
  </si>
  <si>
    <t>Biomerieux</t>
  </si>
  <si>
    <t>VITEK YS-08</t>
  </si>
  <si>
    <t>VITEK ST-03</t>
  </si>
  <si>
    <t>5x(10mLx3)</t>
  </si>
  <si>
    <t>3x(10mLx2)</t>
  </si>
  <si>
    <t>VITEK YST</t>
  </si>
  <si>
    <t>Bact/ALERT FA</t>
  </si>
  <si>
    <t>Bact/ALERT FN</t>
  </si>
  <si>
    <t>Bact/ALERT PF</t>
  </si>
  <si>
    <t>ASP-Assy(PM) No.8</t>
  </si>
  <si>
    <t>Glass plate No.4</t>
  </si>
  <si>
    <t>Ink ribbon IR-STSP10</t>
  </si>
  <si>
    <t>Piercer SET No.37(SP-50)</t>
  </si>
  <si>
    <t>CellPack DCL</t>
  </si>
  <si>
    <t>CELLPACK DST</t>
  </si>
  <si>
    <t>Lysercell WNR</t>
  </si>
  <si>
    <t>Lysercell WDF</t>
  </si>
  <si>
    <t>Lysercell WPC</t>
  </si>
  <si>
    <t>CELLPACK DFL</t>
  </si>
  <si>
    <t>Fluorocell WNR</t>
  </si>
  <si>
    <t>82mL*2</t>
  </si>
  <si>
    <t>Fluorocell WDF</t>
  </si>
  <si>
    <t>42mL*2</t>
  </si>
  <si>
    <t>Fluorocell WPC</t>
  </si>
  <si>
    <t>12mL*2</t>
  </si>
  <si>
    <t>Fluorocell RET</t>
  </si>
  <si>
    <t>Fluorocell PLT</t>
  </si>
  <si>
    <t>Auto Cellclean</t>
  </si>
  <si>
    <t>4mL*20</t>
  </si>
  <si>
    <t>XN Check L 1,2,3</t>
  </si>
  <si>
    <t>3mL*3</t>
  </si>
  <si>
    <t>XN Calibrator</t>
  </si>
  <si>
    <t>3mL</t>
  </si>
  <si>
    <t>XN Check BF</t>
  </si>
  <si>
    <t>2levels*3mL</t>
  </si>
  <si>
    <t>Q-Gard XL-4LPM</t>
  </si>
  <si>
    <t>Opticap,0.22um</t>
  </si>
  <si>
    <t>Tank Vent Filter</t>
  </si>
  <si>
    <t>UV lamp (RiOs 30-220)</t>
  </si>
  <si>
    <t>UV lamp 254nm for ASM</t>
  </si>
  <si>
    <t>MVYST</t>
  </si>
  <si>
    <t>MB11</t>
  </si>
  <si>
    <t>MB12</t>
  </si>
  <si>
    <t>MB13</t>
  </si>
  <si>
    <t>HE56</t>
  </si>
  <si>
    <t>HE57</t>
  </si>
  <si>
    <t>HE58</t>
  </si>
  <si>
    <t>HE59</t>
  </si>
  <si>
    <t>HE70</t>
  </si>
  <si>
    <t>HE71</t>
  </si>
  <si>
    <t>HE72</t>
  </si>
  <si>
    <t>HE73</t>
  </si>
  <si>
    <t>HE74</t>
  </si>
  <si>
    <t>HE75</t>
  </si>
  <si>
    <t>HE76</t>
  </si>
  <si>
    <t>HE77</t>
  </si>
  <si>
    <t>HE78</t>
  </si>
  <si>
    <t>HE79</t>
  </si>
  <si>
    <t>HE80</t>
  </si>
  <si>
    <t>HE81</t>
  </si>
  <si>
    <t>HE82</t>
  </si>
  <si>
    <t>HE83</t>
  </si>
  <si>
    <t>HE84</t>
  </si>
  <si>
    <t>HE85</t>
  </si>
  <si>
    <t>HE92</t>
  </si>
  <si>
    <t>HE93</t>
  </si>
  <si>
    <t>HE94</t>
  </si>
  <si>
    <t>HE95</t>
  </si>
  <si>
    <t>HE96</t>
  </si>
  <si>
    <t>17 그룹</t>
  </si>
  <si>
    <t>21 그룹</t>
  </si>
  <si>
    <t>17-014</t>
  </si>
  <si>
    <t>17-015</t>
  </si>
  <si>
    <t>17-016</t>
  </si>
  <si>
    <t>17-017</t>
  </si>
  <si>
    <t>17-018</t>
  </si>
  <si>
    <t>17-019</t>
  </si>
  <si>
    <t>17-020</t>
  </si>
  <si>
    <t>17-021</t>
  </si>
  <si>
    <t>21-003</t>
  </si>
  <si>
    <t>21-004</t>
  </si>
  <si>
    <t>21-005</t>
  </si>
  <si>
    <t>21-006</t>
  </si>
  <si>
    <t>21-007</t>
  </si>
  <si>
    <t>21-008</t>
  </si>
  <si>
    <t>21-009</t>
  </si>
  <si>
    <t>21-010</t>
  </si>
  <si>
    <t>21-011</t>
  </si>
  <si>
    <t>21-012</t>
  </si>
  <si>
    <t>21-013</t>
  </si>
  <si>
    <t>21-014</t>
  </si>
  <si>
    <t>21-015</t>
  </si>
  <si>
    <t>21-016</t>
  </si>
  <si>
    <t>21-017</t>
  </si>
  <si>
    <t>21-018</t>
  </si>
  <si>
    <t>21-019</t>
  </si>
  <si>
    <t>21-020</t>
  </si>
  <si>
    <t>T2610577</t>
  </si>
  <si>
    <t>T2613866</t>
  </si>
  <si>
    <t>T2613869</t>
  </si>
  <si>
    <t>T2613870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</si>
  <si>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</si>
  <si>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</si>
  <si>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</si>
  <si>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</si>
  <si>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49-004</t>
  </si>
  <si>
    <t>49-005</t>
  </si>
  <si>
    <t>49-006</t>
  </si>
  <si>
    <t>49-007</t>
  </si>
  <si>
    <t>49-008</t>
  </si>
  <si>
    <t>49-009</t>
  </si>
  <si>
    <t>57-002</t>
  </si>
  <si>
    <t>57-003</t>
  </si>
  <si>
    <t>57-004</t>
  </si>
  <si>
    <t>57-005</t>
  </si>
  <si>
    <t>57-006</t>
  </si>
  <si>
    <t>57-007</t>
  </si>
  <si>
    <t>57-008</t>
  </si>
  <si>
    <t>57-009</t>
  </si>
  <si>
    <t>57-010</t>
  </si>
  <si>
    <t>57-011</t>
  </si>
  <si>
    <t>57-012</t>
  </si>
  <si>
    <t>57-013</t>
  </si>
  <si>
    <t>57-014</t>
  </si>
  <si>
    <t>57-015</t>
  </si>
  <si>
    <t>57-016</t>
  </si>
  <si>
    <t>T2613889</t>
  </si>
  <si>
    <t>T2613890</t>
  </si>
  <si>
    <t>T2613891</t>
  </si>
  <si>
    <t>T2613904</t>
  </si>
  <si>
    <t>T2613903</t>
  </si>
  <si>
    <t>T2613919</t>
  </si>
  <si>
    <t>T2613920</t>
  </si>
  <si>
    <t>T2613921</t>
  </si>
  <si>
    <t>T2613922</t>
  </si>
  <si>
    <t>T2613923</t>
  </si>
  <si>
    <t>T2613924</t>
  </si>
  <si>
    <t>T2613925</t>
  </si>
  <si>
    <t>T2613926</t>
  </si>
  <si>
    <t>T2613927</t>
  </si>
  <si>
    <t>T2613928</t>
  </si>
  <si>
    <t>T2613929</t>
  </si>
  <si>
    <t>T2613930</t>
  </si>
  <si>
    <t>T2613931</t>
  </si>
  <si>
    <t>T2613895</t>
  </si>
  <si>
    <t>T2613896</t>
  </si>
  <si>
    <t>T2613898</t>
  </si>
  <si>
    <t>T2613899</t>
  </si>
  <si>
    <t>T2613900</t>
  </si>
  <si>
    <t>T2613901</t>
  </si>
  <si>
    <t>T2613902</t>
  </si>
  <si>
    <t>57-017</t>
  </si>
  <si>
    <t>57-018</t>
  </si>
  <si>
    <t>공고구분</t>
    <phoneticPr fontId="3" type="noConversion"/>
  </si>
  <si>
    <t>17-001</t>
  </si>
  <si>
    <t>21-001</t>
  </si>
  <si>
    <t>VITEK2 AST-N413</t>
  </si>
  <si>
    <t>T2614324</t>
  </si>
  <si>
    <t>MVN413</t>
  </si>
  <si>
    <t>VITEK2 AST-N414</t>
  </si>
  <si>
    <t>T2614325</t>
  </si>
  <si>
    <t>MVN414</t>
  </si>
  <si>
    <t>VITEK2 AST-P665</t>
  </si>
  <si>
    <t>T2614326</t>
  </si>
  <si>
    <t>MVP665</t>
  </si>
  <si>
    <t>VITEK2 AST-N415</t>
  </si>
  <si>
    <t>T2614343</t>
  </si>
  <si>
    <t>MVN415</t>
  </si>
  <si>
    <t>SIEMENS Centaur</t>
  </si>
  <si>
    <t>100홀</t>
  </si>
  <si>
    <t>HBs Ab QC</t>
  </si>
  <si>
    <t>2*2*10ML</t>
  </si>
  <si>
    <t>HBs Ag</t>
  </si>
  <si>
    <t>HBs Ag QC</t>
  </si>
  <si>
    <t>Rubella IgM QC</t>
  </si>
  <si>
    <t>CA15-3</t>
  </si>
  <si>
    <t>CA15-3 calibrator</t>
  </si>
  <si>
    <t>VB12</t>
  </si>
  <si>
    <t>SYPHILIS QC</t>
  </si>
  <si>
    <t>2*2*7ML</t>
  </si>
  <si>
    <t>Ferritin</t>
  </si>
  <si>
    <t>AUDIT Thyroid</t>
  </si>
  <si>
    <t>10*3ML</t>
  </si>
  <si>
    <t>D-Bilirubin</t>
  </si>
  <si>
    <t>Sysmex CELL CLEAN</t>
  </si>
  <si>
    <t>Fluorocell SF</t>
  </si>
  <si>
    <t>Fluorocell CR</t>
  </si>
  <si>
    <t>AIR PUMP SET NO.1(PM)</t>
  </si>
  <si>
    <t xml:space="preserve">Sysmex </t>
  </si>
  <si>
    <t>T2614336</t>
  </si>
  <si>
    <t>HN01</t>
  </si>
  <si>
    <t>XN CHECK BF</t>
  </si>
  <si>
    <t>3ml*2</t>
  </si>
  <si>
    <t>T2614341</t>
  </si>
  <si>
    <t>HN02</t>
  </si>
  <si>
    <t xml:space="preserve">Fluorocell WDF </t>
  </si>
  <si>
    <t>22ml*2</t>
  </si>
  <si>
    <t>T2614338</t>
  </si>
  <si>
    <t>HN03</t>
  </si>
  <si>
    <t>Sulfolyser</t>
  </si>
  <si>
    <t>500ml*3</t>
  </si>
  <si>
    <t>T2614340</t>
  </si>
  <si>
    <t>HN04</t>
  </si>
  <si>
    <t>Cellpack DCL</t>
  </si>
  <si>
    <t>T2614337</t>
  </si>
  <si>
    <t>HN05</t>
  </si>
  <si>
    <t>T2614339</t>
  </si>
  <si>
    <t>HN06</t>
  </si>
  <si>
    <t>Mycoplasma IST3</t>
  </si>
  <si>
    <t>T2614330</t>
  </si>
  <si>
    <t>MA22</t>
  </si>
  <si>
    <t>DIFF-QUICK</t>
  </si>
  <si>
    <t>T2614506</t>
  </si>
  <si>
    <t>T2614478</t>
  </si>
  <si>
    <t>T2614527</t>
  </si>
  <si>
    <t>T2614564</t>
  </si>
  <si>
    <t>T2614558</t>
  </si>
  <si>
    <t>T2614545</t>
  </si>
  <si>
    <t>T2614566</t>
  </si>
  <si>
    <t>T2614535</t>
  </si>
  <si>
    <t>T2614544</t>
  </si>
  <si>
    <t>T2614513</t>
  </si>
  <si>
    <t>T2614488</t>
  </si>
  <si>
    <t>T2614548</t>
  </si>
  <si>
    <t>T2614540</t>
  </si>
  <si>
    <t>그룹</t>
    <phoneticPr fontId="3" type="noConversion"/>
  </si>
  <si>
    <t>연번</t>
    <phoneticPr fontId="3" type="noConversion"/>
  </si>
  <si>
    <t>49-010</t>
  </si>
  <si>
    <t>49-011</t>
  </si>
  <si>
    <t>49-012</t>
  </si>
  <si>
    <t>49-013</t>
  </si>
  <si>
    <t>49-014</t>
  </si>
  <si>
    <t>49-015</t>
  </si>
  <si>
    <t>49-016</t>
  </si>
  <si>
    <t>49-017</t>
  </si>
  <si>
    <t>49-018</t>
  </si>
  <si>
    <t>49-019</t>
  </si>
  <si>
    <t>49-020</t>
  </si>
  <si>
    <t>49-021</t>
  </si>
  <si>
    <t>49-022</t>
  </si>
  <si>
    <t>49-023</t>
  </si>
  <si>
    <t>49-024</t>
  </si>
  <si>
    <t>49-025</t>
  </si>
  <si>
    <t>49-026</t>
  </si>
  <si>
    <t>49-027</t>
  </si>
  <si>
    <t>49-028</t>
  </si>
  <si>
    <t>49-029</t>
  </si>
  <si>
    <t>49-030</t>
  </si>
  <si>
    <t>49-031</t>
  </si>
  <si>
    <t>49-032</t>
  </si>
  <si>
    <t>49-033</t>
  </si>
  <si>
    <t>49-034</t>
  </si>
  <si>
    <t>49-035</t>
  </si>
  <si>
    <t>49-036</t>
  </si>
  <si>
    <t>49-037</t>
  </si>
  <si>
    <t>49-038</t>
  </si>
  <si>
    <t>49-039</t>
  </si>
  <si>
    <t>49-040</t>
  </si>
  <si>
    <t>49-041</t>
  </si>
  <si>
    <t>49-042</t>
  </si>
  <si>
    <t>49-043</t>
  </si>
  <si>
    <t>49-044</t>
  </si>
  <si>
    <t>49-045</t>
  </si>
  <si>
    <t>49-046</t>
  </si>
  <si>
    <t>49-047</t>
  </si>
  <si>
    <t>49-048</t>
  </si>
  <si>
    <t>49-049</t>
  </si>
  <si>
    <t>49-050</t>
  </si>
  <si>
    <t>49-051</t>
  </si>
  <si>
    <t>49-052</t>
  </si>
  <si>
    <t>49-053</t>
  </si>
  <si>
    <t>49-054</t>
  </si>
  <si>
    <t>49-055</t>
  </si>
  <si>
    <t>49-056</t>
  </si>
  <si>
    <t>57-019</t>
  </si>
  <si>
    <t>57-020</t>
  </si>
  <si>
    <t>57-021</t>
  </si>
  <si>
    <t>57-022</t>
  </si>
  <si>
    <t>57-023</t>
  </si>
  <si>
    <t>57-024</t>
  </si>
  <si>
    <t>57-025</t>
  </si>
  <si>
    <t>57-026</t>
  </si>
  <si>
    <t>57-027</t>
  </si>
  <si>
    <t>57-028</t>
  </si>
  <si>
    <t>57-029</t>
  </si>
  <si>
    <t>57-030</t>
  </si>
  <si>
    <t>57-031</t>
  </si>
  <si>
    <t>57-032</t>
  </si>
  <si>
    <t>57-033</t>
  </si>
  <si>
    <t>57-034</t>
  </si>
  <si>
    <t>57-035</t>
  </si>
  <si>
    <t>57-036</t>
  </si>
  <si>
    <t>57-037</t>
  </si>
  <si>
    <t>57-038</t>
  </si>
  <si>
    <t>57-039</t>
  </si>
  <si>
    <t>57-040</t>
  </si>
  <si>
    <t>57-041</t>
  </si>
  <si>
    <t>57-042</t>
  </si>
  <si>
    <t>57-043</t>
  </si>
  <si>
    <t>57-044</t>
  </si>
  <si>
    <t>57-045</t>
  </si>
  <si>
    <t>57-046</t>
  </si>
  <si>
    <t>57-047</t>
  </si>
  <si>
    <t>57-048</t>
  </si>
  <si>
    <t>57-049</t>
  </si>
  <si>
    <t>57-050</t>
  </si>
  <si>
    <t>57-051</t>
  </si>
  <si>
    <t>57-052</t>
  </si>
  <si>
    <t>Multimax 2.0ml microtube</t>
  </si>
  <si>
    <t>21-021</t>
  </si>
  <si>
    <t>VITEK2 AST-N439</t>
  </si>
  <si>
    <t>T2614586</t>
  </si>
  <si>
    <t>MVN439</t>
  </si>
  <si>
    <t>21-022</t>
  </si>
  <si>
    <t>49-001</t>
  </si>
  <si>
    <t>TSH3-UL</t>
  </si>
  <si>
    <t>J005</t>
  </si>
  <si>
    <t>49 그룹</t>
  </si>
  <si>
    <t>Concentrated phosphate buffer for SP pH 7.0 (RAL시약)</t>
  </si>
  <si>
    <t>T2614595</t>
  </si>
  <si>
    <t>HE37</t>
  </si>
  <si>
    <t>57 그룹</t>
  </si>
  <si>
    <t>3x1mL</t>
  </si>
  <si>
    <t>STA VACUUM PUMP DIAPHRAGM</t>
  </si>
  <si>
    <t>STA KIT Syringe &amp; O-Ring</t>
  </si>
  <si>
    <t>Cal C</t>
  </si>
  <si>
    <t>2*2*2ml</t>
  </si>
  <si>
    <t>T2614889</t>
  </si>
  <si>
    <t>57-001</t>
    <phoneticPr fontId="3" type="noConversion"/>
  </si>
  <si>
    <t>Buffer Tablets PH 6.8</t>
  </si>
  <si>
    <t>자동슬라이드 염색기용 Slide Glass(Sysmex)</t>
  </si>
  <si>
    <t>100T*10</t>
    <phoneticPr fontId="3" type="noConversion"/>
  </si>
  <si>
    <t>D011</t>
  </si>
  <si>
    <t>D018</t>
  </si>
  <si>
    <t>D012</t>
  </si>
  <si>
    <t>D013</t>
  </si>
  <si>
    <t>D015</t>
  </si>
  <si>
    <t>D016</t>
  </si>
  <si>
    <t>D017</t>
  </si>
  <si>
    <t>D023</t>
  </si>
  <si>
    <t>D024</t>
  </si>
  <si>
    <t>D025</t>
  </si>
  <si>
    <t>D021</t>
  </si>
  <si>
    <t>D022</t>
  </si>
  <si>
    <t>D019</t>
  </si>
  <si>
    <t>XN Calibrator PF</t>
  </si>
  <si>
    <t>T2614009</t>
    <phoneticPr fontId="3" type="noConversion"/>
  </si>
  <si>
    <t>HE86</t>
    <phoneticPr fontId="3" type="noConversion"/>
  </si>
  <si>
    <t>107-001</t>
    <phoneticPr fontId="3" type="noConversion"/>
  </si>
  <si>
    <t>Atellica IM HBs Ag</t>
  </si>
  <si>
    <t xml:space="preserve"> SIEMENS </t>
  </si>
  <si>
    <t>T2614924</t>
  </si>
  <si>
    <t>107-002</t>
  </si>
  <si>
    <t>Atellica IM HBs Ag QC</t>
  </si>
  <si>
    <t>2×2×10㎖</t>
  </si>
  <si>
    <t>T2614925</t>
  </si>
  <si>
    <t>107-003</t>
  </si>
  <si>
    <t>Atellica IM Anti-HBs</t>
  </si>
  <si>
    <t>T2614926</t>
  </si>
  <si>
    <t>107-004</t>
  </si>
  <si>
    <t>Atellica IM Anti-HBs QC</t>
  </si>
  <si>
    <t>T2614927</t>
  </si>
  <si>
    <t>107-005</t>
  </si>
  <si>
    <t>Atellica IM HAV Total</t>
  </si>
  <si>
    <t>T2614928</t>
  </si>
  <si>
    <t>107-006</t>
  </si>
  <si>
    <t>Atellica IM HAV Total QC</t>
  </si>
  <si>
    <t>2×2×7㎖</t>
  </si>
  <si>
    <t>T2614929</t>
  </si>
  <si>
    <t>107-007</t>
  </si>
  <si>
    <t>Atellica IM HAV IgM</t>
  </si>
  <si>
    <t>T2614930</t>
  </si>
  <si>
    <t>107-008</t>
  </si>
  <si>
    <t>Atellica IM HAV IgM QC</t>
  </si>
  <si>
    <t>T2614931</t>
  </si>
  <si>
    <t>107-009</t>
  </si>
  <si>
    <t>Atellica IM HCV</t>
  </si>
  <si>
    <t>T2614932</t>
  </si>
  <si>
    <t>107-010</t>
  </si>
  <si>
    <t>Atellica IM HCV QC</t>
  </si>
  <si>
    <t>T2614933</t>
  </si>
  <si>
    <t>107-011</t>
  </si>
  <si>
    <t>Atellica IM T3</t>
  </si>
  <si>
    <t>120T</t>
  </si>
  <si>
    <t>T2614934</t>
  </si>
  <si>
    <t>107-012</t>
  </si>
  <si>
    <t>Atellica IM TSH</t>
  </si>
  <si>
    <t>130T</t>
  </si>
  <si>
    <t>T2614935</t>
  </si>
  <si>
    <t>107-013</t>
  </si>
  <si>
    <t>Atellica IM FT4</t>
  </si>
  <si>
    <t>T2614936</t>
  </si>
  <si>
    <t>107-014</t>
  </si>
  <si>
    <t>Atellica IM AFP</t>
  </si>
  <si>
    <t>T2614937</t>
  </si>
  <si>
    <t>107-015</t>
  </si>
  <si>
    <t>Atellica IM CEA</t>
  </si>
  <si>
    <t>T2614938</t>
  </si>
  <si>
    <t>107-016</t>
  </si>
  <si>
    <t>Atellica IM 125</t>
  </si>
  <si>
    <t>T2614939</t>
  </si>
  <si>
    <t>107-017</t>
  </si>
  <si>
    <t>Atellica IM 19-9</t>
  </si>
  <si>
    <t>T2614940</t>
  </si>
  <si>
    <t>107-018</t>
  </si>
  <si>
    <t>Atellica IM 15-3</t>
  </si>
  <si>
    <t>T2614941</t>
  </si>
  <si>
    <t>107-019</t>
  </si>
  <si>
    <t>Atellica IM PSA</t>
  </si>
  <si>
    <t>T2614942</t>
  </si>
  <si>
    <t>107-020</t>
  </si>
  <si>
    <t>Atellica IM CHIV</t>
  </si>
  <si>
    <t>T2614943</t>
  </si>
  <si>
    <t>107-021</t>
  </si>
  <si>
    <t>Atellica IM CHIV QC</t>
  </si>
  <si>
    <t>4×2×2.5ml</t>
  </si>
  <si>
    <t>T2614944</t>
  </si>
  <si>
    <t>107-022</t>
  </si>
  <si>
    <t>Atellica IM SYPHILIS</t>
  </si>
  <si>
    <t>T2614945</t>
  </si>
  <si>
    <t>107-023</t>
  </si>
  <si>
    <t>Atellica IM SYPHILIS QC</t>
  </si>
  <si>
    <t>T2614946</t>
  </si>
  <si>
    <t>107-024</t>
  </si>
  <si>
    <t>Atellica IM RUBELLA IgM(CAL 포함)</t>
  </si>
  <si>
    <t>T2614947</t>
  </si>
  <si>
    <t>107-025</t>
  </si>
  <si>
    <t>Atellica IM RUBELLA IgG(CAL 포함)</t>
  </si>
  <si>
    <t>T2614948</t>
  </si>
  <si>
    <t>107-026</t>
  </si>
  <si>
    <t>Atellica IM RUBELLA IgM QC</t>
  </si>
  <si>
    <t>T2614949</t>
  </si>
  <si>
    <t>107-027</t>
  </si>
  <si>
    <t>Atellica IM RUBELLA IgG QC</t>
  </si>
  <si>
    <t>T2614950</t>
  </si>
  <si>
    <t>107-028</t>
  </si>
  <si>
    <t>Atellica IM CAL A(T3,FT4용)</t>
  </si>
  <si>
    <t>T2614951</t>
  </si>
  <si>
    <t>107-029</t>
  </si>
  <si>
    <t xml:space="preserve">Atellica IM CAL D(CEA용) </t>
  </si>
  <si>
    <t>T2614952</t>
  </si>
  <si>
    <t>107-030</t>
  </si>
  <si>
    <t>Atellica IM CAL Q (PSA 용)</t>
  </si>
  <si>
    <t>T2614953</t>
  </si>
  <si>
    <t>107-031</t>
  </si>
  <si>
    <t>Atellica IM CA125II CAL</t>
  </si>
  <si>
    <t>T2614954</t>
  </si>
  <si>
    <t>107-032</t>
  </si>
  <si>
    <t>Atellica IM CA15-3 CAL</t>
  </si>
  <si>
    <t>T2614955</t>
  </si>
  <si>
    <t>107-033</t>
  </si>
  <si>
    <t>Atellica IM Cleaner</t>
  </si>
  <si>
    <t>2*1500㎖</t>
  </si>
  <si>
    <t>T2614956</t>
  </si>
  <si>
    <t>107-034</t>
  </si>
  <si>
    <t xml:space="preserve">Atellica IM Wash </t>
  </si>
  <si>
    <t>3000㎖</t>
  </si>
  <si>
    <t>T2614957</t>
  </si>
  <si>
    <t>107-035</t>
  </si>
  <si>
    <t>Atellica IM Acid</t>
  </si>
  <si>
    <t>2×1500㎖</t>
  </si>
  <si>
    <t>T2614958</t>
  </si>
  <si>
    <t>107-036</t>
  </si>
  <si>
    <t>Atellica IM Base</t>
  </si>
  <si>
    <t>T2614959</t>
  </si>
  <si>
    <t>107-037</t>
  </si>
  <si>
    <t>Atellica IMM MULTI-DILUEUNT2</t>
  </si>
  <si>
    <t>2*10ML</t>
  </si>
  <si>
    <t>T2614960</t>
  </si>
  <si>
    <t>107-038</t>
  </si>
  <si>
    <t>Atellica IM APW1</t>
  </si>
  <si>
    <t>2×25㎖</t>
  </si>
  <si>
    <t>T2614961</t>
  </si>
  <si>
    <t>107-039</t>
  </si>
  <si>
    <t>Atellica IM PW3</t>
  </si>
  <si>
    <t>50㎖</t>
  </si>
  <si>
    <t>T2614962</t>
  </si>
  <si>
    <t>107-040</t>
  </si>
  <si>
    <t>Atellica IM T3/T4/VB12 ANC</t>
  </si>
  <si>
    <t>2×23.6㎖</t>
  </si>
  <si>
    <t>T2614963</t>
  </si>
  <si>
    <t>107-041</t>
  </si>
  <si>
    <t>12×5㎖</t>
  </si>
  <si>
    <t>T2614964</t>
  </si>
  <si>
    <t>107-042</t>
  </si>
  <si>
    <t>TUMOR MARKER LV1</t>
  </si>
  <si>
    <t>6×2㎖</t>
  </si>
  <si>
    <t>T2614965</t>
  </si>
  <si>
    <t>107-043</t>
  </si>
  <si>
    <t>TUMOR MARKER LV3</t>
  </si>
  <si>
    <t>T2614966</t>
  </si>
  <si>
    <t>107-044</t>
  </si>
  <si>
    <t>Sample Cup 1ml</t>
  </si>
  <si>
    <t>1,000ea</t>
  </si>
  <si>
    <t>T2614967</t>
  </si>
  <si>
    <t>107-045</t>
  </si>
  <si>
    <t>3000ea</t>
  </si>
  <si>
    <t>T2614968</t>
  </si>
  <si>
    <t>107-046</t>
  </si>
  <si>
    <t>Sample Tip</t>
  </si>
  <si>
    <t>6,480ea</t>
  </si>
  <si>
    <t>T2614969</t>
  </si>
  <si>
    <t>107-047</t>
  </si>
  <si>
    <t>M Cartridge 15"</t>
  </si>
  <si>
    <t>T2614970</t>
  </si>
  <si>
    <t>107-048</t>
  </si>
  <si>
    <t>C Cartridge 15"</t>
  </si>
  <si>
    <t>T2614971</t>
  </si>
  <si>
    <t>107-049</t>
  </si>
  <si>
    <t>U.P.IER(50)</t>
  </si>
  <si>
    <t>T2614972</t>
  </si>
  <si>
    <t>107-050</t>
  </si>
  <si>
    <t>R/O Membrane x 5</t>
  </si>
  <si>
    <t>T2614973</t>
  </si>
  <si>
    <t>107-051</t>
  </si>
  <si>
    <t>Ultra filter 0.22㎛</t>
  </si>
  <si>
    <t>T2614974</t>
  </si>
  <si>
    <t>107-052</t>
  </si>
  <si>
    <t>uv Sterilization system</t>
  </si>
  <si>
    <t>T2614975</t>
  </si>
  <si>
    <t>107-053</t>
  </si>
  <si>
    <t>이온교환수지</t>
  </si>
  <si>
    <t>PKG</t>
  </si>
  <si>
    <t>T2614976</t>
  </si>
  <si>
    <t>107-054</t>
  </si>
  <si>
    <t>T2614977</t>
  </si>
  <si>
    <t>107-055</t>
  </si>
  <si>
    <t>membrane filter</t>
  </si>
  <si>
    <t>T2614978</t>
  </si>
  <si>
    <t>107-056</t>
  </si>
  <si>
    <t>4 x 448T</t>
  </si>
  <si>
    <t>T2614979</t>
  </si>
  <si>
    <t>107-057</t>
  </si>
  <si>
    <t xml:space="preserve">UA </t>
  </si>
  <si>
    <t>2 x 1200 T</t>
  </si>
  <si>
    <t>T2614980</t>
  </si>
  <si>
    <t>107-058</t>
  </si>
  <si>
    <t>TG</t>
  </si>
  <si>
    <t>4 x 500T</t>
  </si>
  <si>
    <t>T2614981</t>
  </si>
  <si>
    <t>107-059</t>
  </si>
  <si>
    <t>2 x 1850T</t>
  </si>
  <si>
    <t>T2614982</t>
  </si>
  <si>
    <t>107-060</t>
  </si>
  <si>
    <t>Cholesterol</t>
  </si>
  <si>
    <t>2 x 2100T</t>
  </si>
  <si>
    <t>T2614983</t>
  </si>
  <si>
    <t>107-061</t>
  </si>
  <si>
    <t>T2614984</t>
  </si>
  <si>
    <t>107-062</t>
  </si>
  <si>
    <t>LDL Cholesterol</t>
  </si>
  <si>
    <t>4 x 400T</t>
  </si>
  <si>
    <t>T2614985</t>
  </si>
  <si>
    <t>107-063</t>
  </si>
  <si>
    <t xml:space="preserve">LDH </t>
  </si>
  <si>
    <t>T2614986</t>
  </si>
  <si>
    <t>107-064</t>
  </si>
  <si>
    <t>HbA1c (보조시약 포함)</t>
  </si>
  <si>
    <t>2 X 300T</t>
  </si>
  <si>
    <t>T2614987</t>
  </si>
  <si>
    <t>107-065</t>
  </si>
  <si>
    <t>HDL Cholesterol</t>
  </si>
  <si>
    <t>T2614988</t>
  </si>
  <si>
    <t>107-066</t>
  </si>
  <si>
    <t>2 x 1560T</t>
  </si>
  <si>
    <t>T2614989</t>
  </si>
  <si>
    <t>107-067</t>
  </si>
  <si>
    <t>T_Bilirubin</t>
  </si>
  <si>
    <t>T2614990</t>
  </si>
  <si>
    <t>107-068</t>
  </si>
  <si>
    <t>4 x 1472T</t>
  </si>
  <si>
    <t>T2614991</t>
  </si>
  <si>
    <t>107-069</t>
  </si>
  <si>
    <t>T2614992</t>
  </si>
  <si>
    <t>107-070</t>
  </si>
  <si>
    <t xml:space="preserve">Albummin </t>
  </si>
  <si>
    <t>2 x 1700 T</t>
  </si>
  <si>
    <t>T2614993</t>
  </si>
  <si>
    <t>107-071</t>
  </si>
  <si>
    <t xml:space="preserve">AST </t>
  </si>
  <si>
    <t>3 x 850 T</t>
  </si>
  <si>
    <t>T2614994</t>
  </si>
  <si>
    <t>107-072</t>
  </si>
  <si>
    <t>T2614995</t>
  </si>
  <si>
    <t>107-073</t>
  </si>
  <si>
    <t>T2614996</t>
  </si>
  <si>
    <t>107-074</t>
  </si>
  <si>
    <t xml:space="preserve">HbA1c  CAL </t>
  </si>
  <si>
    <t>1*5ml,4*1ml</t>
  </si>
  <si>
    <t>T2614997</t>
  </si>
  <si>
    <t>107-075</t>
  </si>
  <si>
    <t xml:space="preserve">ALP  CAL </t>
  </si>
  <si>
    <t>6 x 1 x 1.0 mL</t>
  </si>
  <si>
    <t>T2614998</t>
  </si>
  <si>
    <t>107-076</t>
  </si>
  <si>
    <t xml:space="preserve">T- Bilirubin  CAL </t>
  </si>
  <si>
    <t>6x3mL</t>
  </si>
  <si>
    <t>T2614999</t>
  </si>
  <si>
    <t>107-077</t>
  </si>
  <si>
    <t xml:space="preserve">CHEM CAL </t>
  </si>
  <si>
    <t>12 x 3 ml</t>
  </si>
  <si>
    <t>T2615000</t>
  </si>
  <si>
    <t>107-078</t>
  </si>
  <si>
    <t>ENZ 1 CAL</t>
  </si>
  <si>
    <t>6 x 2.5 ml</t>
  </si>
  <si>
    <t>T2615001</t>
  </si>
  <si>
    <t>107-079</t>
  </si>
  <si>
    <t>ENZ 2 CAL</t>
  </si>
  <si>
    <t>6 x 1.5 ml</t>
  </si>
  <si>
    <t>T2615002</t>
  </si>
  <si>
    <t>107-080</t>
  </si>
  <si>
    <t>HDL Cholesterol  CAL</t>
  </si>
  <si>
    <t>T2615003</t>
  </si>
  <si>
    <t>107-081</t>
  </si>
  <si>
    <t>LDLC Cholesterol  CAL</t>
  </si>
  <si>
    <t>3x2mL</t>
  </si>
  <si>
    <t>T2615004</t>
  </si>
  <si>
    <t>107-082</t>
  </si>
  <si>
    <t>Conditioner</t>
  </si>
  <si>
    <t>2 x 1.5L</t>
  </si>
  <si>
    <t>T2615005</t>
  </si>
  <si>
    <t>107-083</t>
  </si>
  <si>
    <t xml:space="preserve">Diluent </t>
  </si>
  <si>
    <t>T2615006</t>
  </si>
  <si>
    <t>107-084</t>
  </si>
  <si>
    <t xml:space="preserve">Cleaner </t>
  </si>
  <si>
    <t>T2615007</t>
  </si>
  <si>
    <t>107-085</t>
  </si>
  <si>
    <t xml:space="preserve">Lamp Coolant </t>
  </si>
  <si>
    <t>1*250ml</t>
  </si>
  <si>
    <t>T2615008</t>
  </si>
  <si>
    <t>107-086</t>
  </si>
  <si>
    <t>Rgt Probe Cleaner 1</t>
  </si>
  <si>
    <t>8 X 45 mL</t>
  </si>
  <si>
    <t>T2615009</t>
  </si>
  <si>
    <t>107-087</t>
  </si>
  <si>
    <t>Rgt Probe Cleaner 2</t>
  </si>
  <si>
    <t>T2615010</t>
  </si>
  <si>
    <t>107-088</t>
  </si>
  <si>
    <t>Rgt Probe Cleaner 4</t>
  </si>
  <si>
    <t>4 x 47 Ml</t>
  </si>
  <si>
    <t>T2615011</t>
  </si>
  <si>
    <t>107-089</t>
  </si>
  <si>
    <t>Wash</t>
  </si>
  <si>
    <t>T2615012</t>
  </si>
  <si>
    <t>107-090</t>
  </si>
  <si>
    <t>Water Bath Additive</t>
  </si>
  <si>
    <t>4 x 18 mL</t>
  </si>
  <si>
    <t>T2615013</t>
  </si>
  <si>
    <t>107-091</t>
  </si>
  <si>
    <t>HbA1c_ CON (DIABETES)</t>
  </si>
  <si>
    <t>0.5ML X 6</t>
  </si>
  <si>
    <t>BX</t>
    <phoneticPr fontId="3" type="noConversion"/>
  </si>
  <si>
    <t>T2615014</t>
  </si>
  <si>
    <t>107-092</t>
  </si>
  <si>
    <t xml:space="preserve">Dilution Cuvettes </t>
  </si>
  <si>
    <t>4 segments x 16 cuvettes</t>
  </si>
  <si>
    <t>T2615015</t>
  </si>
  <si>
    <t>107-093</t>
  </si>
  <si>
    <t>Reaction Cuvette</t>
  </si>
  <si>
    <t>5 segments x 13 cuvettes</t>
  </si>
  <si>
    <t>T2615016</t>
  </si>
  <si>
    <t>107 그룹</t>
    <phoneticPr fontId="3" type="noConversion"/>
  </si>
  <si>
    <t>건명: 2026년 서울의료원 및 서울시 산하 의료기관 검사재료 통합구매</t>
    <phoneticPr fontId="3" type="noConversion"/>
  </si>
  <si>
    <t>MEDITAPE UC-9A</t>
    <phoneticPr fontId="3" type="noConversion"/>
  </si>
  <si>
    <t>A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</si>
  <si>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</si>
  <si>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</si>
  <si>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</si>
  <si>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</si>
  <si>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입찰품목내역서(A공고)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</si>
</sst>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3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249" fontId="22" fillId="0" borderId="1" xfId="0" applyNumberFormat="1" applyFont="1" applyFill="1" applyBorder="1" applyAlignment="1">
      <alignment horizontal="left"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23" fillId="3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7</xdr:row>
      <xdr:rowOff>0</xdr:rowOff>
    </xdr:from>
    <xdr:to>
      <xdr:col>51</xdr:col>
      <xdr:colOff>650053</xdr:colOff>
      <xdr:row>11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7</xdr:row>
      <xdr:rowOff>0</xdr:rowOff>
    </xdr:from>
    <xdr:to>
      <xdr:col>48</xdr:col>
      <xdr:colOff>447329</xdr:colOff>
      <xdr:row>11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7</xdr:row>
      <xdr:rowOff>0</xdr:rowOff>
    </xdr:from>
    <xdr:to>
      <xdr:col>51</xdr:col>
      <xdr:colOff>481965</xdr:colOff>
      <xdr:row>11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7</xdr:row>
      <xdr:rowOff>0</xdr:rowOff>
    </xdr:from>
    <xdr:to>
      <xdr:col>53</xdr:col>
      <xdr:colOff>11319</xdr:colOff>
      <xdr:row>11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262"/>
  <sheetViews>
    <sheetView tabSelected="1" zoomScale="80" zoomScaleNormal="80" workbookViewId="0">
      <pane xSplit="3" ySplit="7" topLeftCell="AN8" activePane="bottomRight" state="frozen"/>
      <selection pane="topRight" activeCell="D1" sqref="D1"/>
      <selection pane="bottomLeft" activeCell="A8" sqref="A8"/>
      <selection pane="bottomRight" activeCell="AP30" sqref="AP30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7" customWidth="1"/>
    <col min="46" max="46" width="16.625" style="68" customWidth="1"/>
    <col min="47" max="47" width="16.625" style="63" customWidth="1"/>
    <col min="48" max="48" width="14.625" style="64" customWidth="1"/>
    <col min="49" max="49" width="9" style="3"/>
    <col min="50" max="16384" width="9" style="30"/>
  </cols>
  <sheetData>
    <row r="1" spans="1:49" ht="36.75" customHeight="1">
      <c r="A1" s="1" t="s">
        <v>1059</v>
      </c>
    </row>
    <row r="2" spans="1:49" s="29" customFormat="1" ht="20.25">
      <c r="A2" s="21" t="s">
        <v>1052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58"/>
      <c r="AT2" s="69"/>
      <c r="AU2" s="65"/>
      <c r="AV2" s="66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58"/>
      <c r="AT3" s="69"/>
      <c r="AU3" s="65"/>
      <c r="AV3" s="66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58"/>
      <c r="AT4" s="69"/>
      <c r="AU4" s="65"/>
      <c r="AV4" s="66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58"/>
      <c r="AT5" s="69"/>
      <c r="AU5" s="65"/>
      <c r="AV5" s="66"/>
      <c r="AW5" s="6"/>
    </row>
    <row r="6" spans="1:49" s="7" customFormat="1" ht="25.5" customHeight="1">
      <c r="A6" s="77" t="s">
        <v>614</v>
      </c>
      <c r="B6" s="83" t="s">
        <v>615</v>
      </c>
      <c r="C6" s="85" t="s">
        <v>0</v>
      </c>
      <c r="D6" s="85" t="s">
        <v>1</v>
      </c>
      <c r="E6" s="89" t="s">
        <v>2</v>
      </c>
      <c r="F6" s="91" t="s">
        <v>3</v>
      </c>
      <c r="G6" s="17" t="s">
        <v>4</v>
      </c>
      <c r="H6" s="18"/>
      <c r="I6" s="18"/>
      <c r="J6" s="18"/>
      <c r="K6" s="19"/>
      <c r="L6" s="13" t="s">
        <v>384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7" t="s">
        <v>1055</v>
      </c>
      <c r="AT6" s="79" t="s">
        <v>1056</v>
      </c>
      <c r="AU6" s="75" t="s">
        <v>1057</v>
      </c>
      <c r="AV6" s="81" t="s">
        <v>1058</v>
      </c>
      <c r="AW6" s="73" t="s">
        <v>542</v>
      </c>
    </row>
    <row r="7" spans="1:49" s="7" customFormat="1" ht="48.75" customHeight="1">
      <c r="A7" s="78"/>
      <c r="B7" s="84"/>
      <c r="C7" s="86"/>
      <c r="D7" s="86"/>
      <c r="E7" s="90"/>
      <c r="F7" s="92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383</v>
      </c>
      <c r="M7" s="12" t="s">
        <v>357</v>
      </c>
      <c r="N7" s="12" t="s">
        <v>7</v>
      </c>
      <c r="O7" s="12" t="s">
        <v>8</v>
      </c>
      <c r="P7" s="12" t="s">
        <v>358</v>
      </c>
      <c r="Q7" s="12" t="s">
        <v>359</v>
      </c>
      <c r="R7" s="12" t="s">
        <v>360</v>
      </c>
      <c r="S7" s="12" t="s">
        <v>361</v>
      </c>
      <c r="T7" s="12" t="s">
        <v>491</v>
      </c>
      <c r="U7" s="12" t="s">
        <v>362</v>
      </c>
      <c r="V7" s="12" t="s">
        <v>363</v>
      </c>
      <c r="W7" s="16" t="s">
        <v>364</v>
      </c>
      <c r="X7" s="16" t="s">
        <v>365</v>
      </c>
      <c r="Y7" s="12" t="s">
        <v>366</v>
      </c>
      <c r="Z7" s="12" t="s">
        <v>367</v>
      </c>
      <c r="AA7" s="12" t="s">
        <v>368</v>
      </c>
      <c r="AB7" s="12" t="s">
        <v>369</v>
      </c>
      <c r="AC7" s="12" t="s">
        <v>370</v>
      </c>
      <c r="AD7" s="12" t="s">
        <v>371</v>
      </c>
      <c r="AE7" s="12" t="s">
        <v>372</v>
      </c>
      <c r="AF7" s="12" t="s">
        <v>492</v>
      </c>
      <c r="AG7" s="12" t="s">
        <v>373</v>
      </c>
      <c r="AH7" s="12" t="s">
        <v>493</v>
      </c>
      <c r="AI7" s="12" t="s">
        <v>374</v>
      </c>
      <c r="AJ7" s="12" t="s">
        <v>375</v>
      </c>
      <c r="AK7" s="12" t="s">
        <v>490</v>
      </c>
      <c r="AL7" s="12" t="s">
        <v>376</v>
      </c>
      <c r="AM7" s="12" t="s">
        <v>377</v>
      </c>
      <c r="AN7" s="12" t="s">
        <v>378</v>
      </c>
      <c r="AO7" s="12" t="s">
        <v>379</v>
      </c>
      <c r="AP7" s="12" t="s">
        <v>382</v>
      </c>
      <c r="AQ7" s="12" t="s">
        <v>381</v>
      </c>
      <c r="AR7" s="12" t="s">
        <v>380</v>
      </c>
      <c r="AS7" s="88"/>
      <c r="AT7" s="80"/>
      <c r="AU7" s="76"/>
      <c r="AV7" s="82"/>
      <c r="AW7" s="74"/>
    </row>
    <row r="8" spans="1:49" s="4" customFormat="1">
      <c r="A8" s="31">
        <v>17</v>
      </c>
      <c r="B8" s="44" t="s">
        <v>543</v>
      </c>
      <c r="C8" s="37" t="s">
        <v>32</v>
      </c>
      <c r="D8" s="43" t="s">
        <v>33</v>
      </c>
      <c r="E8" s="35" t="s">
        <v>10</v>
      </c>
      <c r="F8" s="41" t="s">
        <v>39</v>
      </c>
      <c r="G8" s="45" t="s">
        <v>34</v>
      </c>
      <c r="H8" s="36" t="s">
        <v>35</v>
      </c>
      <c r="I8" s="45" t="s">
        <v>36</v>
      </c>
      <c r="J8" s="45"/>
      <c r="K8" s="45"/>
      <c r="L8" s="35">
        <f t="shared" ref="L8:L14" si="0">SUM(M8:AR8)</f>
        <v>82</v>
      </c>
      <c r="M8" s="35">
        <v>70</v>
      </c>
      <c r="N8" s="35">
        <v>12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59"/>
      <c r="AT8" s="70">
        <v>3.6417597086592236E-2</v>
      </c>
      <c r="AU8" s="67">
        <f>AT8*$AU$29</f>
        <v>0</v>
      </c>
      <c r="AV8" s="46">
        <f t="shared" ref="AV8:AV9" si="1">AU8*L8</f>
        <v>0</v>
      </c>
      <c r="AW8" s="35" t="s">
        <v>1054</v>
      </c>
    </row>
    <row r="9" spans="1:49" s="4" customFormat="1">
      <c r="A9" s="31">
        <v>17</v>
      </c>
      <c r="B9" s="44" t="s">
        <v>20</v>
      </c>
      <c r="C9" s="37" t="s">
        <v>37</v>
      </c>
      <c r="D9" s="43" t="s">
        <v>38</v>
      </c>
      <c r="E9" s="35" t="s">
        <v>10</v>
      </c>
      <c r="F9" s="41" t="s">
        <v>39</v>
      </c>
      <c r="G9" s="45" t="s">
        <v>40</v>
      </c>
      <c r="H9" s="36" t="s">
        <v>41</v>
      </c>
      <c r="I9" s="45" t="s">
        <v>42</v>
      </c>
      <c r="J9" s="45"/>
      <c r="K9" s="45"/>
      <c r="L9" s="35">
        <f t="shared" si="0"/>
        <v>82</v>
      </c>
      <c r="M9" s="35">
        <v>70</v>
      </c>
      <c r="N9" s="35">
        <v>12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59"/>
      <c r="AT9" s="70">
        <v>3.6417597086592236E-2</v>
      </c>
      <c r="AU9" s="67">
        <f t="shared" ref="AU9:AU27" si="2">AT9*$AU$29</f>
        <v>0</v>
      </c>
      <c r="AV9" s="46">
        <f t="shared" si="1"/>
        <v>0</v>
      </c>
      <c r="AW9" s="35" t="s">
        <v>1054</v>
      </c>
    </row>
    <row r="10" spans="1:49" s="4" customFormat="1">
      <c r="A10" s="31">
        <v>17</v>
      </c>
      <c r="B10" s="44" t="s">
        <v>21</v>
      </c>
      <c r="C10" s="37" t="s">
        <v>43</v>
      </c>
      <c r="D10" s="43" t="s">
        <v>44</v>
      </c>
      <c r="E10" s="35" t="s">
        <v>12</v>
      </c>
      <c r="F10" s="41" t="s">
        <v>39</v>
      </c>
      <c r="G10" s="45" t="s">
        <v>45</v>
      </c>
      <c r="H10" s="36" t="s">
        <v>46</v>
      </c>
      <c r="I10" s="45" t="s">
        <v>47</v>
      </c>
      <c r="J10" s="45"/>
      <c r="K10" s="45"/>
      <c r="L10" s="35">
        <f t="shared" si="0"/>
        <v>390</v>
      </c>
      <c r="M10" s="35">
        <v>350</v>
      </c>
      <c r="N10" s="35">
        <v>40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59"/>
      <c r="AT10" s="70">
        <v>1.5409438767244899E-2</v>
      </c>
      <c r="AU10" s="67">
        <f t="shared" si="2"/>
        <v>0</v>
      </c>
      <c r="AV10" s="46">
        <f t="shared" ref="AV10:AV28" si="3">AU10*L10</f>
        <v>0</v>
      </c>
      <c r="AW10" s="35" t="s">
        <v>1054</v>
      </c>
    </row>
    <row r="11" spans="1:49" s="4" customFormat="1">
      <c r="A11" s="31">
        <v>17</v>
      </c>
      <c r="B11" s="44" t="s">
        <v>22</v>
      </c>
      <c r="C11" s="37" t="s">
        <v>48</v>
      </c>
      <c r="D11" s="43" t="s">
        <v>385</v>
      </c>
      <c r="E11" s="35" t="s">
        <v>10</v>
      </c>
      <c r="F11" s="41" t="s">
        <v>39</v>
      </c>
      <c r="G11" s="45" t="s">
        <v>49</v>
      </c>
      <c r="H11" s="36" t="s">
        <v>50</v>
      </c>
      <c r="I11" s="45" t="s">
        <v>51</v>
      </c>
      <c r="J11" s="45"/>
      <c r="K11" s="45"/>
      <c r="L11" s="35">
        <f t="shared" si="0"/>
        <v>140</v>
      </c>
      <c r="M11" s="35">
        <v>130</v>
      </c>
      <c r="N11" s="35">
        <v>10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59"/>
      <c r="AT11" s="70">
        <v>1.849391852048652E-2</v>
      </c>
      <c r="AU11" s="67">
        <f t="shared" si="2"/>
        <v>0</v>
      </c>
      <c r="AV11" s="46">
        <f t="shared" si="3"/>
        <v>0</v>
      </c>
      <c r="AW11" s="35" t="s">
        <v>1054</v>
      </c>
    </row>
    <row r="12" spans="1:49" s="4" customFormat="1">
      <c r="A12" s="31">
        <v>17</v>
      </c>
      <c r="B12" s="44" t="s">
        <v>23</v>
      </c>
      <c r="C12" s="37" t="s">
        <v>52</v>
      </c>
      <c r="D12" s="43" t="s">
        <v>385</v>
      </c>
      <c r="E12" s="35" t="s">
        <v>10</v>
      </c>
      <c r="F12" s="41" t="s">
        <v>39</v>
      </c>
      <c r="G12" s="45" t="s">
        <v>53</v>
      </c>
      <c r="H12" s="36" t="s">
        <v>54</v>
      </c>
      <c r="I12" s="45" t="s">
        <v>55</v>
      </c>
      <c r="J12" s="45"/>
      <c r="K12" s="45"/>
      <c r="L12" s="35">
        <f t="shared" si="0"/>
        <v>19</v>
      </c>
      <c r="M12" s="35">
        <v>15</v>
      </c>
      <c r="N12" s="35">
        <v>4</v>
      </c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59"/>
      <c r="AT12" s="70">
        <v>2.801951775843858E-2</v>
      </c>
      <c r="AU12" s="67">
        <f t="shared" si="2"/>
        <v>0</v>
      </c>
      <c r="AV12" s="46">
        <f t="shared" si="3"/>
        <v>0</v>
      </c>
      <c r="AW12" s="35" t="s">
        <v>1054</v>
      </c>
    </row>
    <row r="13" spans="1:49" s="4" customFormat="1">
      <c r="A13" s="31">
        <v>17</v>
      </c>
      <c r="B13" s="44" t="s">
        <v>24</v>
      </c>
      <c r="C13" s="37" t="s">
        <v>56</v>
      </c>
      <c r="D13" s="43" t="s">
        <v>57</v>
      </c>
      <c r="E13" s="35" t="s">
        <v>10</v>
      </c>
      <c r="F13" s="41" t="s">
        <v>39</v>
      </c>
      <c r="G13" s="45" t="s">
        <v>58</v>
      </c>
      <c r="H13" s="36" t="s">
        <v>59</v>
      </c>
      <c r="I13" s="45" t="s">
        <v>60</v>
      </c>
      <c r="J13" s="45"/>
      <c r="K13" s="45"/>
      <c r="L13" s="35">
        <f t="shared" si="0"/>
        <v>70</v>
      </c>
      <c r="M13" s="35">
        <v>55</v>
      </c>
      <c r="N13" s="35">
        <v>15</v>
      </c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59"/>
      <c r="AT13" s="70">
        <v>3.6417597086592236E-2</v>
      </c>
      <c r="AU13" s="67">
        <f t="shared" si="2"/>
        <v>0</v>
      </c>
      <c r="AV13" s="46">
        <f t="shared" si="3"/>
        <v>0</v>
      </c>
      <c r="AW13" s="35" t="s">
        <v>1054</v>
      </c>
    </row>
    <row r="14" spans="1:49" s="4" customFormat="1">
      <c r="A14" s="31">
        <v>17</v>
      </c>
      <c r="B14" s="44" t="s">
        <v>25</v>
      </c>
      <c r="C14" s="37" t="s">
        <v>61</v>
      </c>
      <c r="D14" s="43" t="s">
        <v>163</v>
      </c>
      <c r="E14" s="35" t="s">
        <v>10</v>
      </c>
      <c r="F14" s="41" t="s">
        <v>39</v>
      </c>
      <c r="G14" s="45" t="s">
        <v>62</v>
      </c>
      <c r="H14" s="36" t="s">
        <v>63</v>
      </c>
      <c r="I14" s="45" t="s">
        <v>64</v>
      </c>
      <c r="J14" s="45"/>
      <c r="K14" s="45"/>
      <c r="L14" s="35">
        <f t="shared" si="0"/>
        <v>160</v>
      </c>
      <c r="M14" s="35">
        <v>150</v>
      </c>
      <c r="N14" s="35">
        <v>10</v>
      </c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59"/>
      <c r="AT14" s="70">
        <v>2.5271997978240163E-2</v>
      </c>
      <c r="AU14" s="67">
        <f t="shared" si="2"/>
        <v>0</v>
      </c>
      <c r="AV14" s="46">
        <f t="shared" si="3"/>
        <v>0</v>
      </c>
      <c r="AW14" s="35" t="s">
        <v>1054</v>
      </c>
    </row>
    <row r="15" spans="1:49" s="4" customFormat="1">
      <c r="A15" s="31">
        <v>17</v>
      </c>
      <c r="B15" s="44" t="s">
        <v>26</v>
      </c>
      <c r="C15" s="37" t="s">
        <v>65</v>
      </c>
      <c r="D15" s="43" t="s">
        <v>12</v>
      </c>
      <c r="E15" s="35" t="s">
        <v>12</v>
      </c>
      <c r="F15" s="41" t="s">
        <v>39</v>
      </c>
      <c r="G15" s="45" t="s">
        <v>66</v>
      </c>
      <c r="H15" s="36" t="s">
        <v>67</v>
      </c>
      <c r="I15" s="45" t="s">
        <v>68</v>
      </c>
      <c r="J15" s="45"/>
      <c r="K15" s="45"/>
      <c r="L15" s="35">
        <f t="shared" ref="L15:L51" si="4">SUM(M15:AR15)</f>
        <v>1</v>
      </c>
      <c r="M15" s="35">
        <v>1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59"/>
      <c r="AT15" s="70">
        <v>6.8039994556800439E-3</v>
      </c>
      <c r="AU15" s="67">
        <f t="shared" si="2"/>
        <v>0</v>
      </c>
      <c r="AV15" s="46">
        <f t="shared" si="3"/>
        <v>0</v>
      </c>
      <c r="AW15" s="35" t="s">
        <v>1054</v>
      </c>
    </row>
    <row r="16" spans="1:49" s="4" customFormat="1">
      <c r="A16" s="31">
        <v>17</v>
      </c>
      <c r="B16" s="44" t="s">
        <v>27</v>
      </c>
      <c r="C16" s="37" t="s">
        <v>69</v>
      </c>
      <c r="D16" s="43" t="s">
        <v>12</v>
      </c>
      <c r="E16" s="35" t="s">
        <v>12</v>
      </c>
      <c r="F16" s="41" t="s">
        <v>39</v>
      </c>
      <c r="G16" s="45" t="s">
        <v>70</v>
      </c>
      <c r="H16" s="36" t="s">
        <v>71</v>
      </c>
      <c r="I16" s="45" t="s">
        <v>72</v>
      </c>
      <c r="J16" s="45"/>
      <c r="K16" s="45"/>
      <c r="L16" s="35">
        <f t="shared" si="4"/>
        <v>1</v>
      </c>
      <c r="M16" s="35">
        <v>1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59"/>
      <c r="AT16" s="70">
        <v>1.7943118564550515E-2</v>
      </c>
      <c r="AU16" s="67">
        <f t="shared" si="2"/>
        <v>0</v>
      </c>
      <c r="AV16" s="46">
        <f t="shared" si="3"/>
        <v>0</v>
      </c>
      <c r="AW16" s="35" t="s">
        <v>1054</v>
      </c>
    </row>
    <row r="17" spans="1:49" s="4" customFormat="1">
      <c r="A17" s="31">
        <v>17</v>
      </c>
      <c r="B17" s="44" t="s">
        <v>28</v>
      </c>
      <c r="C17" s="37" t="s">
        <v>712</v>
      </c>
      <c r="D17" s="43" t="s">
        <v>12</v>
      </c>
      <c r="E17" s="35" t="s">
        <v>12</v>
      </c>
      <c r="F17" s="41" t="s">
        <v>39</v>
      </c>
      <c r="G17" s="45" t="s">
        <v>73</v>
      </c>
      <c r="H17" s="36" t="s">
        <v>74</v>
      </c>
      <c r="I17" s="45" t="s">
        <v>75</v>
      </c>
      <c r="J17" s="45"/>
      <c r="K17" s="45"/>
      <c r="L17" s="35">
        <f t="shared" si="4"/>
        <v>1</v>
      </c>
      <c r="M17" s="35">
        <v>1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59"/>
      <c r="AT17" s="70">
        <v>6.6585882673129385E-2</v>
      </c>
      <c r="AU17" s="67">
        <f t="shared" si="2"/>
        <v>0</v>
      </c>
      <c r="AV17" s="46">
        <f t="shared" si="3"/>
        <v>0</v>
      </c>
      <c r="AW17" s="35" t="s">
        <v>1054</v>
      </c>
    </row>
    <row r="18" spans="1:49" s="4" customFormat="1">
      <c r="A18" s="31">
        <v>17</v>
      </c>
      <c r="B18" s="44" t="s">
        <v>29</v>
      </c>
      <c r="C18" s="37" t="s">
        <v>713</v>
      </c>
      <c r="D18" s="43" t="s">
        <v>12</v>
      </c>
      <c r="E18" s="35" t="s">
        <v>12</v>
      </c>
      <c r="F18" s="41" t="s">
        <v>39</v>
      </c>
      <c r="G18" s="45" t="s">
        <v>76</v>
      </c>
      <c r="H18" s="36" t="s">
        <v>77</v>
      </c>
      <c r="I18" s="45" t="s">
        <v>78</v>
      </c>
      <c r="J18" s="45"/>
      <c r="K18" s="45"/>
      <c r="L18" s="35">
        <f t="shared" si="4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59"/>
      <c r="AT18" s="70">
        <v>5.2427083805833295E-2</v>
      </c>
      <c r="AU18" s="67">
        <f t="shared" si="2"/>
        <v>0</v>
      </c>
      <c r="AV18" s="46">
        <f t="shared" si="3"/>
        <v>0</v>
      </c>
      <c r="AW18" s="35" t="s">
        <v>1054</v>
      </c>
    </row>
    <row r="19" spans="1:49" s="4" customFormat="1" ht="13.5" customHeight="1">
      <c r="A19" s="31">
        <v>17</v>
      </c>
      <c r="B19" s="44" t="s">
        <v>30</v>
      </c>
      <c r="C19" s="37" t="s">
        <v>79</v>
      </c>
      <c r="D19" s="43" t="s">
        <v>12</v>
      </c>
      <c r="E19" s="35" t="s">
        <v>12</v>
      </c>
      <c r="F19" s="41" t="s">
        <v>39</v>
      </c>
      <c r="G19" s="45" t="s">
        <v>80</v>
      </c>
      <c r="H19" s="36" t="s">
        <v>81</v>
      </c>
      <c r="I19" s="45"/>
      <c r="J19" s="45"/>
      <c r="K19" s="45"/>
      <c r="L19" s="35">
        <f t="shared" si="4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59"/>
      <c r="AT19" s="70">
        <v>0.23115454150763667</v>
      </c>
      <c r="AU19" s="67">
        <f t="shared" si="2"/>
        <v>0</v>
      </c>
      <c r="AV19" s="46">
        <f t="shared" si="3"/>
        <v>0</v>
      </c>
      <c r="AW19" s="35" t="s">
        <v>1054</v>
      </c>
    </row>
    <row r="20" spans="1:49" s="4" customFormat="1" ht="13.5" customHeight="1">
      <c r="A20" s="31">
        <v>17</v>
      </c>
      <c r="B20" s="44" t="s">
        <v>31</v>
      </c>
      <c r="C20" s="37" t="s">
        <v>82</v>
      </c>
      <c r="D20" s="43" t="s">
        <v>83</v>
      </c>
      <c r="E20" s="35" t="s">
        <v>10</v>
      </c>
      <c r="F20" s="41" t="s">
        <v>39</v>
      </c>
      <c r="G20" s="45" t="s">
        <v>84</v>
      </c>
      <c r="H20" s="36" t="s">
        <v>85</v>
      </c>
      <c r="I20" s="45" t="s">
        <v>86</v>
      </c>
      <c r="J20" s="45"/>
      <c r="K20" s="45"/>
      <c r="L20" s="35">
        <f t="shared" si="4"/>
        <v>140</v>
      </c>
      <c r="M20" s="35">
        <v>140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59"/>
      <c r="AT20" s="70">
        <v>0.1387769648978428</v>
      </c>
      <c r="AU20" s="67">
        <f t="shared" si="2"/>
        <v>0</v>
      </c>
      <c r="AV20" s="46">
        <f t="shared" si="3"/>
        <v>0</v>
      </c>
      <c r="AW20" s="35" t="s">
        <v>1054</v>
      </c>
    </row>
    <row r="21" spans="1:49" s="4" customFormat="1" ht="13.5" customHeight="1">
      <c r="A21" s="31">
        <v>17</v>
      </c>
      <c r="B21" s="44" t="s">
        <v>460</v>
      </c>
      <c r="C21" s="37" t="s">
        <v>87</v>
      </c>
      <c r="D21" s="43" t="s">
        <v>164</v>
      </c>
      <c r="E21" s="35" t="s">
        <v>10</v>
      </c>
      <c r="F21" s="41" t="s">
        <v>39</v>
      </c>
      <c r="G21" s="45" t="s">
        <v>88</v>
      </c>
      <c r="H21" s="36" t="s">
        <v>89</v>
      </c>
      <c r="I21" s="45"/>
      <c r="J21" s="45"/>
      <c r="K21" s="45"/>
      <c r="L21" s="35">
        <f t="shared" si="4"/>
        <v>30</v>
      </c>
      <c r="M21" s="35">
        <v>30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59"/>
      <c r="AT21" s="70">
        <v>5.462121163030307E-2</v>
      </c>
      <c r="AU21" s="67">
        <f t="shared" si="2"/>
        <v>0</v>
      </c>
      <c r="AV21" s="46">
        <f t="shared" si="3"/>
        <v>0</v>
      </c>
      <c r="AW21" s="35" t="s">
        <v>1054</v>
      </c>
    </row>
    <row r="22" spans="1:49" s="4" customFormat="1" ht="13.5" customHeight="1">
      <c r="A22" s="31">
        <v>17</v>
      </c>
      <c r="B22" s="44" t="s">
        <v>461</v>
      </c>
      <c r="C22" s="37" t="s">
        <v>90</v>
      </c>
      <c r="D22" s="43" t="s">
        <v>385</v>
      </c>
      <c r="E22" s="35" t="s">
        <v>10</v>
      </c>
      <c r="F22" s="41" t="s">
        <v>39</v>
      </c>
      <c r="G22" s="45" t="s">
        <v>91</v>
      </c>
      <c r="H22" s="36" t="s">
        <v>92</v>
      </c>
      <c r="I22" s="45" t="s">
        <v>93</v>
      </c>
      <c r="J22" s="45"/>
      <c r="K22" s="45"/>
      <c r="L22" s="35">
        <f t="shared" si="4"/>
        <v>8</v>
      </c>
      <c r="M22" s="35">
        <v>8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59"/>
      <c r="AT22" s="70">
        <v>2.8011741759060658E-2</v>
      </c>
      <c r="AU22" s="67">
        <f t="shared" si="2"/>
        <v>0</v>
      </c>
      <c r="AV22" s="46">
        <f t="shared" si="3"/>
        <v>0</v>
      </c>
      <c r="AW22" s="35" t="s">
        <v>1054</v>
      </c>
    </row>
    <row r="23" spans="1:49" s="4" customFormat="1" ht="13.5" customHeight="1">
      <c r="A23" s="31">
        <v>17</v>
      </c>
      <c r="B23" s="44" t="s">
        <v>462</v>
      </c>
      <c r="C23" s="37" t="s">
        <v>94</v>
      </c>
      <c r="D23" s="43" t="s">
        <v>386</v>
      </c>
      <c r="E23" s="35" t="s">
        <v>10</v>
      </c>
      <c r="F23" s="41" t="s">
        <v>39</v>
      </c>
      <c r="G23" s="45" t="s">
        <v>95</v>
      </c>
      <c r="H23" s="36" t="s">
        <v>96</v>
      </c>
      <c r="I23" s="45" t="s">
        <v>97</v>
      </c>
      <c r="J23" s="45"/>
      <c r="K23" s="45"/>
      <c r="L23" s="35">
        <f t="shared" si="4"/>
        <v>10</v>
      </c>
      <c r="M23" s="35">
        <v>10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59"/>
      <c r="AT23" s="70">
        <v>4.2016316638694672E-2</v>
      </c>
      <c r="AU23" s="67">
        <f t="shared" si="2"/>
        <v>0</v>
      </c>
      <c r="AV23" s="46">
        <f t="shared" si="3"/>
        <v>0</v>
      </c>
      <c r="AW23" s="35" t="s">
        <v>1054</v>
      </c>
    </row>
    <row r="24" spans="1:49" s="4" customFormat="1" ht="13.5" customHeight="1">
      <c r="A24" s="31">
        <v>17</v>
      </c>
      <c r="B24" s="44" t="s">
        <v>463</v>
      </c>
      <c r="C24" s="37" t="s">
        <v>98</v>
      </c>
      <c r="D24" s="43" t="s">
        <v>387</v>
      </c>
      <c r="E24" s="35" t="s">
        <v>10</v>
      </c>
      <c r="F24" s="41" t="s">
        <v>39</v>
      </c>
      <c r="G24" s="45" t="s">
        <v>99</v>
      </c>
      <c r="H24" s="36" t="s">
        <v>100</v>
      </c>
      <c r="I24" s="45"/>
      <c r="J24" s="45"/>
      <c r="K24" s="45"/>
      <c r="L24" s="35">
        <f t="shared" si="4"/>
        <v>6</v>
      </c>
      <c r="M24" s="35">
        <v>6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59"/>
      <c r="AT24" s="70">
        <v>3.7817276974617842E-2</v>
      </c>
      <c r="AU24" s="67">
        <f t="shared" si="2"/>
        <v>0</v>
      </c>
      <c r="AV24" s="46">
        <f t="shared" si="3"/>
        <v>0</v>
      </c>
      <c r="AW24" s="35" t="s">
        <v>1054</v>
      </c>
    </row>
    <row r="25" spans="1:49" s="4" customFormat="1" ht="13.5" customHeight="1">
      <c r="A25" s="31">
        <v>17</v>
      </c>
      <c r="B25" s="44" t="s">
        <v>464</v>
      </c>
      <c r="C25" s="37" t="s">
        <v>101</v>
      </c>
      <c r="D25" s="43" t="s">
        <v>388</v>
      </c>
      <c r="E25" s="35" t="s">
        <v>10</v>
      </c>
      <c r="F25" s="41" t="s">
        <v>39</v>
      </c>
      <c r="G25" s="45" t="s">
        <v>102</v>
      </c>
      <c r="H25" s="36" t="s">
        <v>103</v>
      </c>
      <c r="I25" s="45"/>
      <c r="J25" s="45"/>
      <c r="K25" s="45"/>
      <c r="L25" s="35">
        <f t="shared" si="4"/>
        <v>3</v>
      </c>
      <c r="M25" s="35">
        <v>3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59"/>
      <c r="AT25" s="70">
        <v>3.7817276974617842E-2</v>
      </c>
      <c r="AU25" s="67">
        <f t="shared" si="2"/>
        <v>0</v>
      </c>
      <c r="AV25" s="46">
        <f t="shared" si="3"/>
        <v>0</v>
      </c>
      <c r="AW25" s="35" t="s">
        <v>1054</v>
      </c>
    </row>
    <row r="26" spans="1:49" s="4" customFormat="1" ht="13.5" customHeight="1">
      <c r="A26" s="31">
        <v>17</v>
      </c>
      <c r="B26" s="44" t="s">
        <v>465</v>
      </c>
      <c r="C26" s="37" t="s">
        <v>104</v>
      </c>
      <c r="D26" s="43" t="s">
        <v>12</v>
      </c>
      <c r="E26" s="35" t="s">
        <v>12</v>
      </c>
      <c r="F26" s="41" t="s">
        <v>39</v>
      </c>
      <c r="G26" s="45" t="s">
        <v>105</v>
      </c>
      <c r="H26" s="36" t="s">
        <v>106</v>
      </c>
      <c r="I26" s="45" t="s">
        <v>107</v>
      </c>
      <c r="J26" s="45"/>
      <c r="K26" s="45"/>
      <c r="L26" s="35">
        <f t="shared" si="4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59"/>
      <c r="AT26" s="70">
        <v>3.6456477083481832E-3</v>
      </c>
      <c r="AU26" s="67">
        <f t="shared" si="2"/>
        <v>0</v>
      </c>
      <c r="AV26" s="46">
        <f t="shared" si="3"/>
        <v>0</v>
      </c>
      <c r="AW26" s="35" t="s">
        <v>1054</v>
      </c>
    </row>
    <row r="27" spans="1:49" s="4" customFormat="1" ht="13.5" customHeight="1">
      <c r="A27" s="31">
        <v>17</v>
      </c>
      <c r="B27" s="44" t="s">
        <v>466</v>
      </c>
      <c r="C27" s="37" t="s">
        <v>697</v>
      </c>
      <c r="D27" s="43" t="s">
        <v>108</v>
      </c>
      <c r="E27" s="35" t="s">
        <v>10</v>
      </c>
      <c r="F27" s="41" t="s">
        <v>39</v>
      </c>
      <c r="G27" s="45" t="s">
        <v>109</v>
      </c>
      <c r="H27" s="36" t="s">
        <v>110</v>
      </c>
      <c r="I27" s="45"/>
      <c r="J27" s="45"/>
      <c r="K27" s="45"/>
      <c r="L27" s="35">
        <f t="shared" si="4"/>
        <v>2</v>
      </c>
      <c r="M27" s="35">
        <v>2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59"/>
      <c r="AT27" s="70">
        <v>1.4279326857653851E-2</v>
      </c>
      <c r="AU27" s="67">
        <f t="shared" si="2"/>
        <v>0</v>
      </c>
      <c r="AV27" s="46">
        <f t="shared" si="3"/>
        <v>0</v>
      </c>
      <c r="AW27" s="35" t="s">
        <v>1054</v>
      </c>
    </row>
    <row r="28" spans="1:49" s="4" customFormat="1" ht="13.5" customHeight="1">
      <c r="A28" s="31">
        <v>17</v>
      </c>
      <c r="B28" s="44" t="s">
        <v>467</v>
      </c>
      <c r="C28" s="37" t="s">
        <v>111</v>
      </c>
      <c r="D28" s="43" t="s">
        <v>112</v>
      </c>
      <c r="E28" s="35" t="s">
        <v>13</v>
      </c>
      <c r="F28" s="41" t="s">
        <v>39</v>
      </c>
      <c r="G28" s="45" t="s">
        <v>113</v>
      </c>
      <c r="H28" s="36" t="s">
        <v>114</v>
      </c>
      <c r="I28" s="45"/>
      <c r="J28" s="45"/>
      <c r="K28" s="45"/>
      <c r="L28" s="35">
        <f t="shared" si="4"/>
        <v>5</v>
      </c>
      <c r="M28" s="35">
        <v>5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59"/>
      <c r="AT28" s="70">
        <v>7.1651946267844296E-2</v>
      </c>
      <c r="AU28" s="67">
        <f>AT28*$AU$29</f>
        <v>0</v>
      </c>
      <c r="AV28" s="46">
        <f t="shared" si="3"/>
        <v>0</v>
      </c>
      <c r="AW28" s="35" t="s">
        <v>1054</v>
      </c>
    </row>
    <row r="29" spans="1:49" s="4" customFormat="1" ht="13.5" customHeight="1">
      <c r="A29" s="32" t="s">
        <v>458</v>
      </c>
      <c r="B29" s="33"/>
      <c r="C29" s="38"/>
      <c r="D29" s="48"/>
      <c r="E29" s="39"/>
      <c r="F29" s="42"/>
      <c r="G29" s="34"/>
      <c r="H29" s="40"/>
      <c r="I29" s="34"/>
      <c r="J29" s="34"/>
      <c r="K29" s="34"/>
      <c r="L29" s="33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52">
        <v>7716050</v>
      </c>
      <c r="AT29" s="72"/>
      <c r="AU29" s="62"/>
      <c r="AV29" s="47">
        <f>SUBTOTAL(9,AV8:AV28)</f>
        <v>0</v>
      </c>
      <c r="AW29" s="56" t="s">
        <v>1054</v>
      </c>
    </row>
    <row r="30" spans="1:49" ht="13.5" customHeight="1">
      <c r="A30" s="31">
        <v>21</v>
      </c>
      <c r="B30" s="44" t="s">
        <v>544</v>
      </c>
      <c r="C30" s="37" t="s">
        <v>118</v>
      </c>
      <c r="D30" s="43" t="s">
        <v>116</v>
      </c>
      <c r="E30" s="35" t="s">
        <v>13</v>
      </c>
      <c r="F30" s="41" t="s">
        <v>389</v>
      </c>
      <c r="G30" s="45" t="s">
        <v>119</v>
      </c>
      <c r="H30" s="36" t="s">
        <v>120</v>
      </c>
      <c r="I30" s="45"/>
      <c r="J30" s="45"/>
      <c r="K30" s="45"/>
      <c r="L30" s="35">
        <f t="shared" si="4"/>
        <v>10</v>
      </c>
      <c r="M30" s="35">
        <v>10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59"/>
      <c r="AT30" s="70">
        <v>3.2226542781182213E-2</v>
      </c>
      <c r="AU30" s="67">
        <f>AT30*$AU$52</f>
        <v>0</v>
      </c>
      <c r="AV30" s="46">
        <f t="shared" ref="AV30:AV51" si="5">AU30*L30</f>
        <v>0</v>
      </c>
      <c r="AW30" s="35" t="s">
        <v>1054</v>
      </c>
    </row>
    <row r="31" spans="1:49" ht="13.5" customHeight="1">
      <c r="A31" s="31">
        <v>21</v>
      </c>
      <c r="B31" s="44" t="s">
        <v>115</v>
      </c>
      <c r="C31" s="37" t="s">
        <v>121</v>
      </c>
      <c r="D31" s="43" t="s">
        <v>116</v>
      </c>
      <c r="E31" s="35" t="s">
        <v>13</v>
      </c>
      <c r="F31" s="41" t="s">
        <v>389</v>
      </c>
      <c r="G31" s="45" t="s">
        <v>122</v>
      </c>
      <c r="H31" s="36" t="s">
        <v>123</v>
      </c>
      <c r="I31" s="45"/>
      <c r="J31" s="45"/>
      <c r="K31" s="45"/>
      <c r="L31" s="35">
        <f t="shared" si="4"/>
        <v>3</v>
      </c>
      <c r="M31" s="35">
        <v>3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59"/>
      <c r="AT31" s="70">
        <v>3.2226542781182213E-2</v>
      </c>
      <c r="AU31" s="67">
        <f t="shared" ref="AU31:AU51" si="6">AT31*$AU$52</f>
        <v>0</v>
      </c>
      <c r="AV31" s="46">
        <f t="shared" si="5"/>
        <v>0</v>
      </c>
      <c r="AW31" s="35" t="s">
        <v>1054</v>
      </c>
    </row>
    <row r="32" spans="1:49" ht="13.5" customHeight="1">
      <c r="A32" s="31">
        <v>21</v>
      </c>
      <c r="B32" s="44" t="s">
        <v>468</v>
      </c>
      <c r="C32" s="37" t="s">
        <v>124</v>
      </c>
      <c r="D32" s="43" t="s">
        <v>125</v>
      </c>
      <c r="E32" s="35" t="s">
        <v>10</v>
      </c>
      <c r="F32" s="41" t="s">
        <v>389</v>
      </c>
      <c r="G32" s="45" t="s">
        <v>126</v>
      </c>
      <c r="H32" s="36" t="s">
        <v>127</v>
      </c>
      <c r="I32" s="45"/>
      <c r="J32" s="45"/>
      <c r="K32" s="45"/>
      <c r="L32" s="35">
        <f t="shared" si="4"/>
        <v>40</v>
      </c>
      <c r="M32" s="35">
        <v>40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59"/>
      <c r="AT32" s="70">
        <v>3.3801524195300144E-2</v>
      </c>
      <c r="AU32" s="67">
        <f t="shared" si="6"/>
        <v>0</v>
      </c>
      <c r="AV32" s="46">
        <f t="shared" si="5"/>
        <v>0</v>
      </c>
      <c r="AW32" s="35" t="s">
        <v>1054</v>
      </c>
    </row>
    <row r="33" spans="1:49" ht="13.5" customHeight="1">
      <c r="A33" s="31">
        <v>21</v>
      </c>
      <c r="B33" s="44" t="s">
        <v>469</v>
      </c>
      <c r="C33" s="37" t="s">
        <v>128</v>
      </c>
      <c r="D33" s="43" t="s">
        <v>116</v>
      </c>
      <c r="E33" s="35" t="s">
        <v>13</v>
      </c>
      <c r="F33" s="41" t="s">
        <v>389</v>
      </c>
      <c r="G33" s="45" t="s">
        <v>129</v>
      </c>
      <c r="H33" s="36" t="s">
        <v>130</v>
      </c>
      <c r="I33" s="45"/>
      <c r="J33" s="45"/>
      <c r="K33" s="45"/>
      <c r="L33" s="35">
        <f t="shared" si="4"/>
        <v>3</v>
      </c>
      <c r="M33" s="35">
        <v>3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59"/>
      <c r="AT33" s="70">
        <v>3.2226542781182213E-2</v>
      </c>
      <c r="AU33" s="67">
        <f t="shared" si="6"/>
        <v>0</v>
      </c>
      <c r="AV33" s="46">
        <f t="shared" si="5"/>
        <v>0</v>
      </c>
      <c r="AW33" s="35" t="s">
        <v>1054</v>
      </c>
    </row>
    <row r="34" spans="1:49" ht="13.5" customHeight="1">
      <c r="A34" s="31">
        <v>21</v>
      </c>
      <c r="B34" s="44" t="s">
        <v>470</v>
      </c>
      <c r="C34" s="37" t="s">
        <v>131</v>
      </c>
      <c r="D34" s="43" t="s">
        <v>116</v>
      </c>
      <c r="E34" s="35" t="s">
        <v>13</v>
      </c>
      <c r="F34" s="41" t="s">
        <v>389</v>
      </c>
      <c r="G34" s="45" t="s">
        <v>132</v>
      </c>
      <c r="H34" s="36" t="s">
        <v>133</v>
      </c>
      <c r="I34" s="45"/>
      <c r="J34" s="45"/>
      <c r="K34" s="45"/>
      <c r="L34" s="35">
        <f t="shared" si="4"/>
        <v>3</v>
      </c>
      <c r="M34" s="35">
        <v>3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59"/>
      <c r="AT34" s="70">
        <v>3.2226542781182213E-2</v>
      </c>
      <c r="AU34" s="67">
        <f t="shared" si="6"/>
        <v>0</v>
      </c>
      <c r="AV34" s="46">
        <f t="shared" si="5"/>
        <v>0</v>
      </c>
      <c r="AW34" s="35" t="s">
        <v>1054</v>
      </c>
    </row>
    <row r="35" spans="1:49" ht="13.5" customHeight="1">
      <c r="A35" s="31">
        <v>21</v>
      </c>
      <c r="B35" s="44" t="s">
        <v>471</v>
      </c>
      <c r="C35" s="37" t="s">
        <v>134</v>
      </c>
      <c r="D35" s="43" t="s">
        <v>135</v>
      </c>
      <c r="E35" s="35" t="s">
        <v>10</v>
      </c>
      <c r="F35" s="41" t="s">
        <v>389</v>
      </c>
      <c r="G35" s="45" t="s">
        <v>136</v>
      </c>
      <c r="H35" s="36"/>
      <c r="I35" s="45"/>
      <c r="J35" s="45"/>
      <c r="K35" s="45" t="s">
        <v>137</v>
      </c>
      <c r="L35" s="35">
        <f t="shared" si="4"/>
        <v>50</v>
      </c>
      <c r="M35" s="35"/>
      <c r="N35" s="35"/>
      <c r="O35" s="35"/>
      <c r="P35" s="35">
        <v>50</v>
      </c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59"/>
      <c r="AT35" s="70">
        <v>1.4765664915667515E-2</v>
      </c>
      <c r="AU35" s="67">
        <f t="shared" si="6"/>
        <v>0</v>
      </c>
      <c r="AV35" s="46">
        <f t="shared" si="5"/>
        <v>0</v>
      </c>
      <c r="AW35" s="35" t="s">
        <v>1054</v>
      </c>
    </row>
    <row r="36" spans="1:49" ht="13.5" customHeight="1">
      <c r="A36" s="31">
        <v>21</v>
      </c>
      <c r="B36" s="44" t="s">
        <v>472</v>
      </c>
      <c r="C36" s="37" t="s">
        <v>138</v>
      </c>
      <c r="D36" s="43" t="s">
        <v>116</v>
      </c>
      <c r="E36" s="35" t="s">
        <v>10</v>
      </c>
      <c r="F36" s="41" t="s">
        <v>389</v>
      </c>
      <c r="G36" s="45" t="s">
        <v>139</v>
      </c>
      <c r="H36" s="36" t="s">
        <v>140</v>
      </c>
      <c r="I36" s="45"/>
      <c r="J36" s="45"/>
      <c r="K36" s="45"/>
      <c r="L36" s="35">
        <f t="shared" si="4"/>
        <v>120</v>
      </c>
      <c r="M36" s="35">
        <v>120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59"/>
      <c r="AT36" s="70">
        <v>1.480751756863009E-2</v>
      </c>
      <c r="AU36" s="67">
        <f t="shared" si="6"/>
        <v>0</v>
      </c>
      <c r="AV36" s="46">
        <f t="shared" si="5"/>
        <v>0</v>
      </c>
      <c r="AW36" s="35" t="s">
        <v>1054</v>
      </c>
    </row>
    <row r="37" spans="1:49" ht="13.5" customHeight="1">
      <c r="A37" s="31">
        <v>21</v>
      </c>
      <c r="B37" s="44" t="s">
        <v>473</v>
      </c>
      <c r="C37" s="37" t="s">
        <v>141</v>
      </c>
      <c r="D37" s="43" t="s">
        <v>142</v>
      </c>
      <c r="E37" s="35" t="s">
        <v>13</v>
      </c>
      <c r="F37" s="41" t="s">
        <v>389</v>
      </c>
      <c r="G37" s="45" t="s">
        <v>143</v>
      </c>
      <c r="H37" s="36" t="s">
        <v>144</v>
      </c>
      <c r="I37" s="45"/>
      <c r="J37" s="45"/>
      <c r="K37" s="45"/>
      <c r="L37" s="35">
        <f t="shared" si="4"/>
        <v>2</v>
      </c>
      <c r="M37" s="35">
        <v>2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59"/>
      <c r="AT37" s="70">
        <v>8.8845105411780548E-2</v>
      </c>
      <c r="AU37" s="67">
        <f t="shared" si="6"/>
        <v>0</v>
      </c>
      <c r="AV37" s="46">
        <f t="shared" si="5"/>
        <v>0</v>
      </c>
      <c r="AW37" s="35" t="s">
        <v>1054</v>
      </c>
    </row>
    <row r="38" spans="1:49" ht="13.5" customHeight="1">
      <c r="A38" s="31">
        <v>21</v>
      </c>
      <c r="B38" s="44" t="s">
        <v>474</v>
      </c>
      <c r="C38" s="37" t="s">
        <v>145</v>
      </c>
      <c r="D38" s="43" t="s">
        <v>142</v>
      </c>
      <c r="E38" s="35" t="s">
        <v>13</v>
      </c>
      <c r="F38" s="41" t="s">
        <v>389</v>
      </c>
      <c r="G38" s="45" t="s">
        <v>146</v>
      </c>
      <c r="H38" s="36" t="s">
        <v>147</v>
      </c>
      <c r="I38" s="45"/>
      <c r="J38" s="45"/>
      <c r="K38" s="45"/>
      <c r="L38" s="35">
        <f t="shared" si="4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59"/>
      <c r="AT38" s="70">
        <v>8.8845105411780548E-2</v>
      </c>
      <c r="AU38" s="67">
        <f t="shared" si="6"/>
        <v>0</v>
      </c>
      <c r="AV38" s="46">
        <f t="shared" si="5"/>
        <v>0</v>
      </c>
      <c r="AW38" s="35" t="s">
        <v>1054</v>
      </c>
    </row>
    <row r="39" spans="1:49" ht="13.5" customHeight="1">
      <c r="A39" s="31">
        <v>21</v>
      </c>
      <c r="B39" s="44" t="s">
        <v>475</v>
      </c>
      <c r="C39" s="37" t="s">
        <v>148</v>
      </c>
      <c r="D39" s="43" t="s">
        <v>142</v>
      </c>
      <c r="E39" s="35" t="s">
        <v>13</v>
      </c>
      <c r="F39" s="41" t="s">
        <v>389</v>
      </c>
      <c r="G39" s="45" t="s">
        <v>149</v>
      </c>
      <c r="H39" s="36" t="s">
        <v>150</v>
      </c>
      <c r="I39" s="45"/>
      <c r="J39" s="45"/>
      <c r="K39" s="45"/>
      <c r="L39" s="35">
        <f t="shared" si="4"/>
        <v>1</v>
      </c>
      <c r="M39" s="35">
        <v>1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59"/>
      <c r="AT39" s="70">
        <v>8.8845105411780548E-2</v>
      </c>
      <c r="AU39" s="67">
        <f t="shared" si="6"/>
        <v>0</v>
      </c>
      <c r="AV39" s="46">
        <f t="shared" si="5"/>
        <v>0</v>
      </c>
      <c r="AW39" s="35" t="s">
        <v>1054</v>
      </c>
    </row>
    <row r="40" spans="1:49" ht="13.5" customHeight="1">
      <c r="A40" s="31">
        <v>21</v>
      </c>
      <c r="B40" s="44" t="s">
        <v>476</v>
      </c>
      <c r="C40" s="37" t="s">
        <v>390</v>
      </c>
      <c r="D40" s="43" t="s">
        <v>116</v>
      </c>
      <c r="E40" s="35" t="s">
        <v>13</v>
      </c>
      <c r="F40" s="41" t="s">
        <v>389</v>
      </c>
      <c r="G40" s="45" t="s">
        <v>151</v>
      </c>
      <c r="H40" s="36" t="s">
        <v>152</v>
      </c>
      <c r="I40" s="45"/>
      <c r="J40" s="45"/>
      <c r="K40" s="45"/>
      <c r="L40" s="35">
        <f t="shared" si="4"/>
        <v>10</v>
      </c>
      <c r="M40" s="35">
        <v>10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59"/>
      <c r="AT40" s="70">
        <v>3.5564964923927911E-2</v>
      </c>
      <c r="AU40" s="67">
        <f t="shared" si="6"/>
        <v>0</v>
      </c>
      <c r="AV40" s="46">
        <f t="shared" si="5"/>
        <v>0</v>
      </c>
      <c r="AW40" s="35" t="s">
        <v>1054</v>
      </c>
    </row>
    <row r="41" spans="1:49" ht="13.5" customHeight="1">
      <c r="A41" s="31">
        <v>21</v>
      </c>
      <c r="B41" s="44" t="s">
        <v>477</v>
      </c>
      <c r="C41" s="37" t="s">
        <v>391</v>
      </c>
      <c r="D41" s="43" t="s">
        <v>116</v>
      </c>
      <c r="E41" s="35" t="s">
        <v>13</v>
      </c>
      <c r="F41" s="41" t="s">
        <v>389</v>
      </c>
      <c r="G41" s="45" t="s">
        <v>153</v>
      </c>
      <c r="H41" s="36" t="s">
        <v>154</v>
      </c>
      <c r="I41" s="45"/>
      <c r="J41" s="45"/>
      <c r="K41" s="45"/>
      <c r="L41" s="35">
        <f t="shared" si="4"/>
        <v>37</v>
      </c>
      <c r="M41" s="35">
        <v>37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59"/>
      <c r="AT41" s="70">
        <v>3.5564964923927911E-2</v>
      </c>
      <c r="AU41" s="67">
        <f t="shared" si="6"/>
        <v>0</v>
      </c>
      <c r="AV41" s="46">
        <f t="shared" si="5"/>
        <v>0</v>
      </c>
      <c r="AW41" s="35" t="s">
        <v>1054</v>
      </c>
    </row>
    <row r="42" spans="1:49" ht="13.5" customHeight="1">
      <c r="A42" s="31">
        <v>21</v>
      </c>
      <c r="B42" s="44" t="s">
        <v>478</v>
      </c>
      <c r="C42" s="37" t="s">
        <v>394</v>
      </c>
      <c r="D42" s="43" t="s">
        <v>116</v>
      </c>
      <c r="E42" s="35" t="s">
        <v>13</v>
      </c>
      <c r="F42" s="41" t="s">
        <v>389</v>
      </c>
      <c r="G42" s="45" t="s">
        <v>486</v>
      </c>
      <c r="H42" s="36" t="s">
        <v>429</v>
      </c>
      <c r="I42" s="45"/>
      <c r="J42" s="45"/>
      <c r="K42" s="45"/>
      <c r="L42" s="35">
        <f t="shared" si="4"/>
        <v>4</v>
      </c>
      <c r="M42" s="35">
        <v>4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59"/>
      <c r="AT42" s="70">
        <v>3.2226542781182213E-2</v>
      </c>
      <c r="AU42" s="67">
        <f t="shared" si="6"/>
        <v>0</v>
      </c>
      <c r="AV42" s="46">
        <f t="shared" si="5"/>
        <v>0</v>
      </c>
      <c r="AW42" s="35" t="s">
        <v>1054</v>
      </c>
    </row>
    <row r="43" spans="1:49">
      <c r="A43" s="31">
        <v>21</v>
      </c>
      <c r="B43" s="44" t="s">
        <v>479</v>
      </c>
      <c r="C43" s="37" t="s">
        <v>395</v>
      </c>
      <c r="D43" s="43" t="s">
        <v>16</v>
      </c>
      <c r="E43" s="35" t="s">
        <v>10</v>
      </c>
      <c r="F43" s="41" t="s">
        <v>389</v>
      </c>
      <c r="G43" s="45" t="s">
        <v>487</v>
      </c>
      <c r="H43" s="36" t="s">
        <v>430</v>
      </c>
      <c r="I43" s="45"/>
      <c r="J43" s="45"/>
      <c r="K43" s="45"/>
      <c r="L43" s="35">
        <f t="shared" si="4"/>
        <v>110</v>
      </c>
      <c r="M43" s="35">
        <v>110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59"/>
      <c r="AT43" s="70">
        <v>5.9431990968638042E-2</v>
      </c>
      <c r="AU43" s="67">
        <f t="shared" si="6"/>
        <v>0</v>
      </c>
      <c r="AV43" s="46">
        <f t="shared" si="5"/>
        <v>0</v>
      </c>
      <c r="AW43" s="35" t="s">
        <v>1054</v>
      </c>
    </row>
    <row r="44" spans="1:49">
      <c r="A44" s="31">
        <v>21</v>
      </c>
      <c r="B44" s="44" t="s">
        <v>480</v>
      </c>
      <c r="C44" s="37" t="s">
        <v>396</v>
      </c>
      <c r="D44" s="43" t="s">
        <v>16</v>
      </c>
      <c r="E44" s="35" t="s">
        <v>10</v>
      </c>
      <c r="F44" s="41" t="s">
        <v>389</v>
      </c>
      <c r="G44" s="45" t="s">
        <v>488</v>
      </c>
      <c r="H44" s="36" t="s">
        <v>431</v>
      </c>
      <c r="I44" s="45"/>
      <c r="J44" s="45"/>
      <c r="K44" s="45"/>
      <c r="L44" s="35">
        <f t="shared" si="4"/>
        <v>110</v>
      </c>
      <c r="M44" s="35">
        <v>110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59"/>
      <c r="AT44" s="70">
        <v>5.9431990968638042E-2</v>
      </c>
      <c r="AU44" s="67">
        <f t="shared" si="6"/>
        <v>0</v>
      </c>
      <c r="AV44" s="46">
        <f t="shared" si="5"/>
        <v>0</v>
      </c>
      <c r="AW44" s="35" t="s">
        <v>1054</v>
      </c>
    </row>
    <row r="45" spans="1:49">
      <c r="A45" s="31">
        <v>21</v>
      </c>
      <c r="B45" s="44" t="s">
        <v>481</v>
      </c>
      <c r="C45" s="37" t="s">
        <v>397</v>
      </c>
      <c r="D45" s="43" t="s">
        <v>16</v>
      </c>
      <c r="E45" s="35" t="s">
        <v>10</v>
      </c>
      <c r="F45" s="41" t="s">
        <v>389</v>
      </c>
      <c r="G45" s="45" t="s">
        <v>489</v>
      </c>
      <c r="H45" s="36" t="s">
        <v>432</v>
      </c>
      <c r="I45" s="45"/>
      <c r="J45" s="45"/>
      <c r="K45" s="45"/>
      <c r="L45" s="35">
        <f t="shared" si="4"/>
        <v>4</v>
      </c>
      <c r="M45" s="35">
        <v>4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59"/>
      <c r="AT45" s="70">
        <v>5.9431990968638042E-2</v>
      </c>
      <c r="AU45" s="67">
        <f t="shared" si="6"/>
        <v>0</v>
      </c>
      <c r="AV45" s="46">
        <f t="shared" si="5"/>
        <v>0</v>
      </c>
      <c r="AW45" s="35" t="s">
        <v>1054</v>
      </c>
    </row>
    <row r="46" spans="1:49">
      <c r="A46" s="31">
        <v>21</v>
      </c>
      <c r="B46" s="44" t="s">
        <v>482</v>
      </c>
      <c r="C46" s="37" t="s">
        <v>545</v>
      </c>
      <c r="D46" s="43" t="s">
        <v>116</v>
      </c>
      <c r="E46" s="35" t="s">
        <v>10</v>
      </c>
      <c r="F46" s="41" t="s">
        <v>389</v>
      </c>
      <c r="G46" s="45" t="s">
        <v>546</v>
      </c>
      <c r="H46" s="36" t="s">
        <v>547</v>
      </c>
      <c r="I46" s="45"/>
      <c r="J46" s="45"/>
      <c r="K46" s="45"/>
      <c r="L46" s="35">
        <f t="shared" si="4"/>
        <v>280</v>
      </c>
      <c r="M46" s="35">
        <v>280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59"/>
      <c r="AT46" s="70">
        <v>3.2576538650986198E-2</v>
      </c>
      <c r="AU46" s="67">
        <f t="shared" si="6"/>
        <v>0</v>
      </c>
      <c r="AV46" s="46">
        <f t="shared" si="5"/>
        <v>0</v>
      </c>
      <c r="AW46" s="35" t="s">
        <v>1054</v>
      </c>
    </row>
    <row r="47" spans="1:49">
      <c r="A47" s="31">
        <v>21</v>
      </c>
      <c r="B47" s="44" t="s">
        <v>483</v>
      </c>
      <c r="C47" s="37" t="s">
        <v>548</v>
      </c>
      <c r="D47" s="43" t="s">
        <v>116</v>
      </c>
      <c r="E47" s="35" t="s">
        <v>10</v>
      </c>
      <c r="F47" s="41" t="s">
        <v>389</v>
      </c>
      <c r="G47" s="45" t="s">
        <v>549</v>
      </c>
      <c r="H47" s="36" t="s">
        <v>550</v>
      </c>
      <c r="I47" s="45"/>
      <c r="J47" s="45"/>
      <c r="K47" s="45"/>
      <c r="L47" s="35">
        <f t="shared" si="4"/>
        <v>55</v>
      </c>
      <c r="M47" s="35">
        <v>55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59"/>
      <c r="AT47" s="70">
        <v>3.2576538650986198E-2</v>
      </c>
      <c r="AU47" s="67">
        <f t="shared" si="6"/>
        <v>0</v>
      </c>
      <c r="AV47" s="46">
        <f t="shared" si="5"/>
        <v>0</v>
      </c>
      <c r="AW47" s="35" t="s">
        <v>1054</v>
      </c>
    </row>
    <row r="48" spans="1:49">
      <c r="A48" s="31">
        <v>21</v>
      </c>
      <c r="B48" s="44" t="s">
        <v>484</v>
      </c>
      <c r="C48" s="37" t="s">
        <v>551</v>
      </c>
      <c r="D48" s="43" t="s">
        <v>116</v>
      </c>
      <c r="E48" s="35" t="s">
        <v>10</v>
      </c>
      <c r="F48" s="41" t="s">
        <v>389</v>
      </c>
      <c r="G48" s="45" t="s">
        <v>552</v>
      </c>
      <c r="H48" s="36" t="s">
        <v>553</v>
      </c>
      <c r="I48" s="45"/>
      <c r="J48" s="45"/>
      <c r="K48" s="45"/>
      <c r="L48" s="35">
        <f t="shared" si="4"/>
        <v>120</v>
      </c>
      <c r="M48" s="35">
        <v>120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59"/>
      <c r="AT48" s="70">
        <v>3.2576538650986198E-2</v>
      </c>
      <c r="AU48" s="67">
        <f t="shared" si="6"/>
        <v>0</v>
      </c>
      <c r="AV48" s="46">
        <f t="shared" si="5"/>
        <v>0</v>
      </c>
      <c r="AW48" s="35" t="s">
        <v>1054</v>
      </c>
    </row>
    <row r="49" spans="1:49">
      <c r="A49" s="31">
        <v>21</v>
      </c>
      <c r="B49" s="44" t="s">
        <v>485</v>
      </c>
      <c r="C49" s="37" t="s">
        <v>554</v>
      </c>
      <c r="D49" s="43" t="s">
        <v>116</v>
      </c>
      <c r="E49" s="35" t="s">
        <v>10</v>
      </c>
      <c r="F49" s="41" t="s">
        <v>389</v>
      </c>
      <c r="G49" s="45" t="s">
        <v>555</v>
      </c>
      <c r="H49" s="36" t="s">
        <v>556</v>
      </c>
      <c r="I49" s="45"/>
      <c r="J49" s="45"/>
      <c r="K49" s="45"/>
      <c r="L49" s="35">
        <f t="shared" si="4"/>
        <v>85</v>
      </c>
      <c r="M49" s="35">
        <v>85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59"/>
      <c r="AT49" s="70">
        <v>3.2576538650986198E-2</v>
      </c>
      <c r="AU49" s="67">
        <f t="shared" si="6"/>
        <v>0</v>
      </c>
      <c r="AV49" s="46">
        <f t="shared" si="5"/>
        <v>0</v>
      </c>
      <c r="AW49" s="35" t="s">
        <v>1054</v>
      </c>
    </row>
    <row r="50" spans="1:49" ht="13.5" customHeight="1">
      <c r="A50" s="31">
        <v>21</v>
      </c>
      <c r="B50" s="44" t="s">
        <v>698</v>
      </c>
      <c r="C50" s="37" t="s">
        <v>699</v>
      </c>
      <c r="D50" s="43" t="s">
        <v>116</v>
      </c>
      <c r="E50" s="35" t="s">
        <v>10</v>
      </c>
      <c r="F50" s="41" t="s">
        <v>389</v>
      </c>
      <c r="G50" s="45" t="s">
        <v>700</v>
      </c>
      <c r="H50" s="36" t="s">
        <v>701</v>
      </c>
      <c r="I50" s="45"/>
      <c r="J50" s="45"/>
      <c r="K50" s="45"/>
      <c r="L50" s="35">
        <f t="shared" si="4"/>
        <v>8</v>
      </c>
      <c r="M50" s="35">
        <v>8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59"/>
      <c r="AT50" s="70">
        <v>3.2576538650986198E-2</v>
      </c>
      <c r="AU50" s="67">
        <f t="shared" si="6"/>
        <v>0</v>
      </c>
      <c r="AV50" s="46">
        <f t="shared" si="5"/>
        <v>0</v>
      </c>
      <c r="AW50" s="35" t="s">
        <v>1054</v>
      </c>
    </row>
    <row r="51" spans="1:49" ht="13.5" customHeight="1">
      <c r="A51" s="31">
        <v>21</v>
      </c>
      <c r="B51" s="44" t="s">
        <v>702</v>
      </c>
      <c r="C51" s="37" t="s">
        <v>597</v>
      </c>
      <c r="D51" s="43" t="s">
        <v>14</v>
      </c>
      <c r="E51" s="35" t="s">
        <v>10</v>
      </c>
      <c r="F51" s="41" t="s">
        <v>389</v>
      </c>
      <c r="G51" s="45" t="s">
        <v>598</v>
      </c>
      <c r="H51" s="36" t="s">
        <v>599</v>
      </c>
      <c r="I51" s="45"/>
      <c r="J51" s="45"/>
      <c r="K51" s="45"/>
      <c r="L51" s="35">
        <f t="shared" si="4"/>
        <v>2</v>
      </c>
      <c r="M51" s="35">
        <v>2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59"/>
      <c r="AT51" s="70">
        <v>9.6648667170448607E-2</v>
      </c>
      <c r="AU51" s="67">
        <f t="shared" si="6"/>
        <v>0</v>
      </c>
      <c r="AV51" s="46">
        <f t="shared" si="5"/>
        <v>0</v>
      </c>
      <c r="AW51" s="35" t="s">
        <v>1054</v>
      </c>
    </row>
    <row r="52" spans="1:49" ht="13.5" customHeight="1">
      <c r="A52" s="32" t="s">
        <v>459</v>
      </c>
      <c r="B52" s="33"/>
      <c r="C52" s="38"/>
      <c r="D52" s="48"/>
      <c r="E52" s="39"/>
      <c r="F52" s="42"/>
      <c r="G52" s="34"/>
      <c r="H52" s="40"/>
      <c r="I52" s="34"/>
      <c r="J52" s="34"/>
      <c r="K52" s="34"/>
      <c r="L52" s="33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52">
        <v>8171525</v>
      </c>
      <c r="AT52" s="71">
        <f t="shared" ref="AT52" si="7">SUBTOTAL(9,AT30:AT51)</f>
        <v>1</v>
      </c>
      <c r="AU52" s="62"/>
      <c r="AV52" s="47">
        <f>SUBTOTAL(9,AV30:AV51)</f>
        <v>0</v>
      </c>
      <c r="AW52" s="56" t="s">
        <v>1054</v>
      </c>
    </row>
    <row r="53" spans="1:49" ht="13.5" customHeight="1">
      <c r="A53" s="31">
        <v>49</v>
      </c>
      <c r="B53" s="44" t="s">
        <v>703</v>
      </c>
      <c r="C53" s="37" t="s">
        <v>169</v>
      </c>
      <c r="D53" s="43" t="s">
        <v>162</v>
      </c>
      <c r="E53" s="35" t="s">
        <v>10</v>
      </c>
      <c r="F53" s="41" t="s">
        <v>557</v>
      </c>
      <c r="G53" s="45" t="s">
        <v>170</v>
      </c>
      <c r="H53" s="36"/>
      <c r="I53" s="45"/>
      <c r="J53" s="45" t="s">
        <v>171</v>
      </c>
      <c r="K53" s="45"/>
      <c r="L53" s="35">
        <f t="shared" ref="L53:L79" si="8">SUM(M53:AR53)</f>
        <v>5</v>
      </c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>
        <v>5</v>
      </c>
      <c r="AQ53" s="35"/>
      <c r="AR53" s="35"/>
      <c r="AS53" s="59"/>
      <c r="AT53" s="70">
        <v>4.7596857941685528E-2</v>
      </c>
      <c r="AU53" s="67">
        <f>AT53*$AU$109</f>
        <v>0</v>
      </c>
      <c r="AV53" s="46">
        <f t="shared" ref="AV53:AV54" si="9">AU53*L53</f>
        <v>0</v>
      </c>
      <c r="AW53" s="35" t="s">
        <v>1054</v>
      </c>
    </row>
    <row r="54" spans="1:49" ht="13.5" customHeight="1">
      <c r="A54" s="31">
        <v>49</v>
      </c>
      <c r="B54" s="44" t="s">
        <v>160</v>
      </c>
      <c r="C54" s="37" t="s">
        <v>172</v>
      </c>
      <c r="D54" s="43" t="s">
        <v>18</v>
      </c>
      <c r="E54" s="35" t="s">
        <v>10</v>
      </c>
      <c r="F54" s="41" t="s">
        <v>557</v>
      </c>
      <c r="G54" s="45" t="s">
        <v>173</v>
      </c>
      <c r="H54" s="36"/>
      <c r="I54" s="45"/>
      <c r="J54" s="45" t="s">
        <v>174</v>
      </c>
      <c r="K54" s="45"/>
      <c r="L54" s="35">
        <f t="shared" si="8"/>
        <v>15</v>
      </c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>
        <v>15</v>
      </c>
      <c r="AQ54" s="35"/>
      <c r="AR54" s="35"/>
      <c r="AS54" s="59"/>
      <c r="AT54" s="70">
        <v>2.9897816535747569E-2</v>
      </c>
      <c r="AU54" s="67">
        <f t="shared" ref="AU54:AU108" si="10">AT54*$AU$109</f>
        <v>0</v>
      </c>
      <c r="AV54" s="46">
        <f t="shared" si="9"/>
        <v>0</v>
      </c>
      <c r="AW54" s="35" t="s">
        <v>1054</v>
      </c>
    </row>
    <row r="55" spans="1:49" ht="13.5" customHeight="1">
      <c r="A55" s="31">
        <v>49</v>
      </c>
      <c r="B55" s="44" t="s">
        <v>161</v>
      </c>
      <c r="C55" s="37" t="s">
        <v>704</v>
      </c>
      <c r="D55" s="43" t="s">
        <v>165</v>
      </c>
      <c r="E55" s="35" t="s">
        <v>10</v>
      </c>
      <c r="F55" s="41" t="s">
        <v>557</v>
      </c>
      <c r="G55" s="45" t="s">
        <v>175</v>
      </c>
      <c r="H55" s="36"/>
      <c r="I55" s="45"/>
      <c r="J55" s="45" t="s">
        <v>176</v>
      </c>
      <c r="K55" s="45"/>
      <c r="L55" s="35">
        <f t="shared" si="8"/>
        <v>16</v>
      </c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>
        <v>5</v>
      </c>
      <c r="AK55" s="35"/>
      <c r="AL55" s="35"/>
      <c r="AM55" s="35"/>
      <c r="AN55" s="35">
        <v>1</v>
      </c>
      <c r="AO55" s="35"/>
      <c r="AP55" s="35">
        <v>10</v>
      </c>
      <c r="AQ55" s="35"/>
      <c r="AR55" s="35"/>
      <c r="AS55" s="59"/>
      <c r="AT55" s="70">
        <v>6.4904806284116628E-2</v>
      </c>
      <c r="AU55" s="67">
        <f t="shared" si="10"/>
        <v>0</v>
      </c>
      <c r="AV55" s="46">
        <f t="shared" ref="AV55:AV108" si="11">AU55*L55</f>
        <v>0</v>
      </c>
      <c r="AW55" s="35" t="s">
        <v>1054</v>
      </c>
    </row>
    <row r="56" spans="1:49" ht="13.5" customHeight="1">
      <c r="A56" s="31">
        <v>49</v>
      </c>
      <c r="B56" s="44" t="s">
        <v>494</v>
      </c>
      <c r="C56" s="37" t="s">
        <v>178</v>
      </c>
      <c r="D56" s="43" t="s">
        <v>166</v>
      </c>
      <c r="E56" s="35" t="s">
        <v>10</v>
      </c>
      <c r="F56" s="41" t="s">
        <v>557</v>
      </c>
      <c r="G56" s="45" t="s">
        <v>179</v>
      </c>
      <c r="H56" s="36"/>
      <c r="I56" s="45"/>
      <c r="J56" s="45"/>
      <c r="K56" s="45"/>
      <c r="L56" s="35">
        <f t="shared" si="8"/>
        <v>47</v>
      </c>
      <c r="M56" s="35"/>
      <c r="N56" s="35"/>
      <c r="O56" s="35"/>
      <c r="P56" s="35"/>
      <c r="Q56" s="35">
        <v>12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>
        <v>3</v>
      </c>
      <c r="AD56" s="35"/>
      <c r="AE56" s="35"/>
      <c r="AF56" s="35"/>
      <c r="AG56" s="35"/>
      <c r="AH56" s="35"/>
      <c r="AI56" s="35"/>
      <c r="AJ56" s="35"/>
      <c r="AK56" s="35"/>
      <c r="AL56" s="35">
        <v>17</v>
      </c>
      <c r="AM56" s="35"/>
      <c r="AN56" s="35"/>
      <c r="AO56" s="35"/>
      <c r="AP56" s="35">
        <v>15</v>
      </c>
      <c r="AQ56" s="35"/>
      <c r="AR56" s="35"/>
      <c r="AS56" s="59"/>
      <c r="AT56" s="70">
        <v>2.1010850752230064E-2</v>
      </c>
      <c r="AU56" s="67">
        <f t="shared" si="10"/>
        <v>0</v>
      </c>
      <c r="AV56" s="46">
        <f t="shared" si="11"/>
        <v>0</v>
      </c>
      <c r="AW56" s="35" t="s">
        <v>1054</v>
      </c>
    </row>
    <row r="57" spans="1:49" ht="13.5" customHeight="1">
      <c r="A57" s="31">
        <v>49</v>
      </c>
      <c r="B57" s="44" t="s">
        <v>495</v>
      </c>
      <c r="C57" s="37" t="s">
        <v>181</v>
      </c>
      <c r="D57" s="43" t="s">
        <v>182</v>
      </c>
      <c r="E57" s="35" t="s">
        <v>10</v>
      </c>
      <c r="F57" s="41" t="s">
        <v>557</v>
      </c>
      <c r="G57" s="45" t="s">
        <v>183</v>
      </c>
      <c r="H57" s="36"/>
      <c r="I57" s="45"/>
      <c r="J57" s="45" t="s">
        <v>184</v>
      </c>
      <c r="K57" s="45"/>
      <c r="L57" s="35">
        <f t="shared" si="8"/>
        <v>72</v>
      </c>
      <c r="M57" s="35"/>
      <c r="N57" s="35"/>
      <c r="O57" s="35"/>
      <c r="P57" s="35"/>
      <c r="Q57" s="35">
        <v>24</v>
      </c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>
        <v>20</v>
      </c>
      <c r="AK57" s="35"/>
      <c r="AL57" s="35">
        <v>10</v>
      </c>
      <c r="AM57" s="35"/>
      <c r="AN57" s="35">
        <v>3</v>
      </c>
      <c r="AO57" s="35"/>
      <c r="AP57" s="35">
        <v>15</v>
      </c>
      <c r="AQ57" s="35"/>
      <c r="AR57" s="35"/>
      <c r="AS57" s="59"/>
      <c r="AT57" s="70">
        <v>1.5560511250166423E-2</v>
      </c>
      <c r="AU57" s="67">
        <f t="shared" si="10"/>
        <v>0</v>
      </c>
      <c r="AV57" s="46">
        <f t="shared" si="11"/>
        <v>0</v>
      </c>
      <c r="AW57" s="35" t="s">
        <v>1054</v>
      </c>
    </row>
    <row r="58" spans="1:49" ht="13.5" customHeight="1">
      <c r="A58" s="31">
        <v>49</v>
      </c>
      <c r="B58" s="44" t="s">
        <v>496</v>
      </c>
      <c r="C58" s="37" t="s">
        <v>185</v>
      </c>
      <c r="D58" s="43" t="s">
        <v>186</v>
      </c>
      <c r="E58" s="35" t="s">
        <v>10</v>
      </c>
      <c r="F58" s="41" t="s">
        <v>557</v>
      </c>
      <c r="G58" s="45" t="s">
        <v>187</v>
      </c>
      <c r="H58" s="36"/>
      <c r="I58" s="45"/>
      <c r="J58" s="45" t="s">
        <v>188</v>
      </c>
      <c r="K58" s="45"/>
      <c r="L58" s="35">
        <f t="shared" si="8"/>
        <v>23</v>
      </c>
      <c r="M58" s="35"/>
      <c r="N58" s="35"/>
      <c r="O58" s="35"/>
      <c r="P58" s="35"/>
      <c r="Q58" s="35">
        <v>12</v>
      </c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>
        <v>6</v>
      </c>
      <c r="AK58" s="35"/>
      <c r="AL58" s="35">
        <v>3</v>
      </c>
      <c r="AM58" s="35"/>
      <c r="AN58" s="35"/>
      <c r="AO58" s="35"/>
      <c r="AP58" s="35">
        <v>2</v>
      </c>
      <c r="AQ58" s="35"/>
      <c r="AR58" s="35"/>
      <c r="AS58" s="59"/>
      <c r="AT58" s="70">
        <v>2.6827319930768208E-2</v>
      </c>
      <c r="AU58" s="67">
        <f t="shared" si="10"/>
        <v>0</v>
      </c>
      <c r="AV58" s="46">
        <f t="shared" si="11"/>
        <v>0</v>
      </c>
      <c r="AW58" s="35" t="s">
        <v>1054</v>
      </c>
    </row>
    <row r="59" spans="1:49" ht="13.5" customHeight="1">
      <c r="A59" s="31">
        <v>49</v>
      </c>
      <c r="B59" s="44" t="s">
        <v>497</v>
      </c>
      <c r="C59" s="37" t="s">
        <v>189</v>
      </c>
      <c r="D59" s="43" t="s">
        <v>190</v>
      </c>
      <c r="E59" s="35" t="s">
        <v>10</v>
      </c>
      <c r="F59" s="41" t="s">
        <v>557</v>
      </c>
      <c r="G59" s="45" t="s">
        <v>191</v>
      </c>
      <c r="H59" s="36"/>
      <c r="I59" s="45"/>
      <c r="J59" s="45" t="s">
        <v>192</v>
      </c>
      <c r="K59" s="45"/>
      <c r="L59" s="35">
        <f t="shared" si="8"/>
        <v>104</v>
      </c>
      <c r="M59" s="35"/>
      <c r="N59" s="35"/>
      <c r="O59" s="35"/>
      <c r="P59" s="35"/>
      <c r="Q59" s="35">
        <v>20</v>
      </c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>
        <v>30</v>
      </c>
      <c r="AK59" s="35"/>
      <c r="AL59" s="35">
        <v>21</v>
      </c>
      <c r="AM59" s="35"/>
      <c r="AN59" s="35">
        <v>8</v>
      </c>
      <c r="AO59" s="35"/>
      <c r="AP59" s="35">
        <v>25</v>
      </c>
      <c r="AQ59" s="35"/>
      <c r="AR59" s="35"/>
      <c r="AS59" s="59"/>
      <c r="AT59" s="70">
        <v>4.5433364398881643E-3</v>
      </c>
      <c r="AU59" s="67">
        <f t="shared" si="10"/>
        <v>0</v>
      </c>
      <c r="AV59" s="46">
        <f t="shared" si="11"/>
        <v>0</v>
      </c>
      <c r="AW59" s="35" t="s">
        <v>1054</v>
      </c>
    </row>
    <row r="60" spans="1:49">
      <c r="A60" s="31">
        <v>49</v>
      </c>
      <c r="B60" s="44" t="s">
        <v>498</v>
      </c>
      <c r="C60" s="37" t="s">
        <v>193</v>
      </c>
      <c r="D60" s="43" t="s">
        <v>194</v>
      </c>
      <c r="E60" s="35" t="s">
        <v>10</v>
      </c>
      <c r="F60" s="41" t="s">
        <v>557</v>
      </c>
      <c r="G60" s="45" t="s">
        <v>195</v>
      </c>
      <c r="H60" s="36"/>
      <c r="I60" s="45"/>
      <c r="J60" s="45" t="s">
        <v>196</v>
      </c>
      <c r="K60" s="45"/>
      <c r="L60" s="35">
        <f t="shared" si="8"/>
        <v>47</v>
      </c>
      <c r="M60" s="35"/>
      <c r="N60" s="35"/>
      <c r="O60" s="35"/>
      <c r="P60" s="35"/>
      <c r="Q60" s="35">
        <v>20</v>
      </c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>
        <v>7</v>
      </c>
      <c r="AK60" s="35"/>
      <c r="AL60" s="35">
        <v>6</v>
      </c>
      <c r="AM60" s="35"/>
      <c r="AN60" s="35">
        <v>4</v>
      </c>
      <c r="AO60" s="35"/>
      <c r="AP60" s="35">
        <v>10</v>
      </c>
      <c r="AQ60" s="35"/>
      <c r="AR60" s="35"/>
      <c r="AS60" s="59"/>
      <c r="AT60" s="70">
        <v>2.0345160431367328E-2</v>
      </c>
      <c r="AU60" s="67">
        <f t="shared" si="10"/>
        <v>0</v>
      </c>
      <c r="AV60" s="46">
        <f t="shared" si="11"/>
        <v>0</v>
      </c>
      <c r="AW60" s="35" t="s">
        <v>1054</v>
      </c>
    </row>
    <row r="61" spans="1:49" ht="13.5" customHeight="1">
      <c r="A61" s="31">
        <v>49</v>
      </c>
      <c r="B61" s="44" t="s">
        <v>499</v>
      </c>
      <c r="C61" s="37" t="s">
        <v>197</v>
      </c>
      <c r="D61" s="43" t="s">
        <v>198</v>
      </c>
      <c r="E61" s="35" t="s">
        <v>10</v>
      </c>
      <c r="F61" s="41" t="s">
        <v>557</v>
      </c>
      <c r="G61" s="45" t="s">
        <v>199</v>
      </c>
      <c r="H61" s="36"/>
      <c r="I61" s="45"/>
      <c r="J61" s="45" t="s">
        <v>200</v>
      </c>
      <c r="K61" s="45"/>
      <c r="L61" s="35">
        <f t="shared" si="8"/>
        <v>16</v>
      </c>
      <c r="M61" s="35"/>
      <c r="N61" s="35"/>
      <c r="O61" s="35"/>
      <c r="P61" s="35"/>
      <c r="Q61" s="35">
        <v>5</v>
      </c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>
        <v>6</v>
      </c>
      <c r="AK61" s="35"/>
      <c r="AL61" s="35">
        <v>2</v>
      </c>
      <c r="AM61" s="35"/>
      <c r="AN61" s="35"/>
      <c r="AO61" s="35"/>
      <c r="AP61" s="35">
        <v>3</v>
      </c>
      <c r="AQ61" s="35"/>
      <c r="AR61" s="35"/>
      <c r="AS61" s="59"/>
      <c r="AT61" s="70">
        <v>2.7293303155372121E-3</v>
      </c>
      <c r="AU61" s="67">
        <f t="shared" si="10"/>
        <v>0</v>
      </c>
      <c r="AV61" s="46">
        <f t="shared" si="11"/>
        <v>0</v>
      </c>
      <c r="AW61" s="35" t="s">
        <v>1054</v>
      </c>
    </row>
    <row r="62" spans="1:49" ht="13.5" customHeight="1">
      <c r="A62" s="31">
        <v>49</v>
      </c>
      <c r="B62" s="44" t="s">
        <v>616</v>
      </c>
      <c r="C62" s="37" t="s">
        <v>201</v>
      </c>
      <c r="D62" s="43" t="s">
        <v>202</v>
      </c>
      <c r="E62" s="35" t="s">
        <v>10</v>
      </c>
      <c r="F62" s="41" t="s">
        <v>557</v>
      </c>
      <c r="G62" s="45" t="s">
        <v>203</v>
      </c>
      <c r="H62" s="36"/>
      <c r="I62" s="45"/>
      <c r="J62" s="45" t="s">
        <v>204</v>
      </c>
      <c r="K62" s="45"/>
      <c r="L62" s="35">
        <f t="shared" si="8"/>
        <v>41</v>
      </c>
      <c r="M62" s="35"/>
      <c r="N62" s="35"/>
      <c r="O62" s="35"/>
      <c r="P62" s="35"/>
      <c r="Q62" s="35">
        <v>2</v>
      </c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>
        <v>36</v>
      </c>
      <c r="AK62" s="35"/>
      <c r="AL62" s="35">
        <v>2</v>
      </c>
      <c r="AM62" s="35"/>
      <c r="AN62" s="35"/>
      <c r="AO62" s="35"/>
      <c r="AP62" s="35">
        <v>1</v>
      </c>
      <c r="AQ62" s="35"/>
      <c r="AR62" s="35"/>
      <c r="AS62" s="59"/>
      <c r="AT62" s="70">
        <v>8.9576953801091732E-3</v>
      </c>
      <c r="AU62" s="67">
        <f t="shared" si="10"/>
        <v>0</v>
      </c>
      <c r="AV62" s="46">
        <f t="shared" si="11"/>
        <v>0</v>
      </c>
      <c r="AW62" s="35" t="s">
        <v>1054</v>
      </c>
    </row>
    <row r="63" spans="1:49" ht="13.5" customHeight="1">
      <c r="A63" s="31">
        <v>49</v>
      </c>
      <c r="B63" s="44" t="s">
        <v>617</v>
      </c>
      <c r="C63" s="37" t="s">
        <v>205</v>
      </c>
      <c r="D63" s="43" t="s">
        <v>206</v>
      </c>
      <c r="E63" s="35" t="s">
        <v>10</v>
      </c>
      <c r="F63" s="41" t="s">
        <v>557</v>
      </c>
      <c r="G63" s="45" t="s">
        <v>207</v>
      </c>
      <c r="H63" s="36"/>
      <c r="I63" s="45"/>
      <c r="J63" s="45" t="s">
        <v>208</v>
      </c>
      <c r="K63" s="45"/>
      <c r="L63" s="35">
        <f t="shared" si="8"/>
        <v>14</v>
      </c>
      <c r="M63" s="35"/>
      <c r="N63" s="35"/>
      <c r="O63" s="35"/>
      <c r="P63" s="35"/>
      <c r="Q63" s="35">
        <v>2</v>
      </c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>
        <v>5</v>
      </c>
      <c r="AK63" s="35"/>
      <c r="AL63" s="35">
        <v>2</v>
      </c>
      <c r="AM63" s="35"/>
      <c r="AN63" s="35"/>
      <c r="AO63" s="35"/>
      <c r="AP63" s="35">
        <v>5</v>
      </c>
      <c r="AQ63" s="35"/>
      <c r="AR63" s="35"/>
      <c r="AS63" s="59"/>
      <c r="AT63" s="70">
        <v>6.2741312741312737E-3</v>
      </c>
      <c r="AU63" s="67">
        <f t="shared" si="10"/>
        <v>0</v>
      </c>
      <c r="AV63" s="46">
        <f t="shared" si="11"/>
        <v>0</v>
      </c>
      <c r="AW63" s="35" t="s">
        <v>1054</v>
      </c>
    </row>
    <row r="64" spans="1:49">
      <c r="A64" s="31">
        <v>49</v>
      </c>
      <c r="B64" s="44" t="s">
        <v>618</v>
      </c>
      <c r="C64" s="37" t="s">
        <v>209</v>
      </c>
      <c r="D64" s="43" t="s">
        <v>210</v>
      </c>
      <c r="E64" s="35" t="s">
        <v>10</v>
      </c>
      <c r="F64" s="41" t="s">
        <v>557</v>
      </c>
      <c r="G64" s="45" t="s">
        <v>211</v>
      </c>
      <c r="H64" s="36"/>
      <c r="I64" s="45"/>
      <c r="J64" s="45"/>
      <c r="K64" s="45"/>
      <c r="L64" s="35">
        <f t="shared" si="8"/>
        <v>9</v>
      </c>
      <c r="M64" s="35"/>
      <c r="N64" s="35"/>
      <c r="O64" s="35"/>
      <c r="P64" s="35"/>
      <c r="Q64" s="35">
        <v>2</v>
      </c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>
        <v>5</v>
      </c>
      <c r="AK64" s="35"/>
      <c r="AL64" s="35">
        <v>2</v>
      </c>
      <c r="AM64" s="35"/>
      <c r="AN64" s="35"/>
      <c r="AO64" s="35"/>
      <c r="AP64" s="35"/>
      <c r="AQ64" s="35"/>
      <c r="AR64" s="35"/>
      <c r="AS64" s="59"/>
      <c r="AT64" s="70">
        <v>7.2685061909199839E-3</v>
      </c>
      <c r="AU64" s="67">
        <f t="shared" si="10"/>
        <v>0</v>
      </c>
      <c r="AV64" s="46">
        <f t="shared" si="11"/>
        <v>0</v>
      </c>
      <c r="AW64" s="35" t="s">
        <v>1054</v>
      </c>
    </row>
    <row r="65" spans="1:49" ht="13.5" customHeight="1">
      <c r="A65" s="31">
        <v>49</v>
      </c>
      <c r="B65" s="44" t="s">
        <v>619</v>
      </c>
      <c r="C65" s="37" t="s">
        <v>212</v>
      </c>
      <c r="D65" s="43" t="s">
        <v>167</v>
      </c>
      <c r="E65" s="35" t="s">
        <v>13</v>
      </c>
      <c r="F65" s="41" t="s">
        <v>557</v>
      </c>
      <c r="G65" s="45" t="s">
        <v>213</v>
      </c>
      <c r="H65" s="36"/>
      <c r="I65" s="45"/>
      <c r="J65" s="45"/>
      <c r="K65" s="45"/>
      <c r="L65" s="35">
        <f t="shared" si="8"/>
        <v>8</v>
      </c>
      <c r="M65" s="35"/>
      <c r="N65" s="35"/>
      <c r="O65" s="35"/>
      <c r="P65" s="35"/>
      <c r="Q65" s="35">
        <v>2</v>
      </c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>
        <v>4</v>
      </c>
      <c r="AK65" s="35"/>
      <c r="AL65" s="35">
        <v>2</v>
      </c>
      <c r="AM65" s="35"/>
      <c r="AN65" s="35"/>
      <c r="AO65" s="35"/>
      <c r="AP65" s="35"/>
      <c r="AQ65" s="35"/>
      <c r="AR65" s="35"/>
      <c r="AS65" s="59"/>
      <c r="AT65" s="70">
        <v>1.2897749966715484E-2</v>
      </c>
      <c r="AU65" s="67">
        <f t="shared" si="10"/>
        <v>0</v>
      </c>
      <c r="AV65" s="46">
        <f t="shared" si="11"/>
        <v>0</v>
      </c>
      <c r="AW65" s="35" t="s">
        <v>1054</v>
      </c>
    </row>
    <row r="66" spans="1:49" ht="13.5" customHeight="1">
      <c r="A66" s="31">
        <v>49</v>
      </c>
      <c r="B66" s="44" t="s">
        <v>620</v>
      </c>
      <c r="C66" s="37" t="s">
        <v>214</v>
      </c>
      <c r="D66" s="43" t="s">
        <v>210</v>
      </c>
      <c r="E66" s="35" t="s">
        <v>10</v>
      </c>
      <c r="F66" s="41" t="s">
        <v>557</v>
      </c>
      <c r="G66" s="45" t="s">
        <v>215</v>
      </c>
      <c r="H66" s="36"/>
      <c r="I66" s="45"/>
      <c r="J66" s="45"/>
      <c r="K66" s="45"/>
      <c r="L66" s="35">
        <f t="shared" si="8"/>
        <v>9</v>
      </c>
      <c r="M66" s="35"/>
      <c r="N66" s="35"/>
      <c r="O66" s="35"/>
      <c r="P66" s="35"/>
      <c r="Q66" s="35">
        <v>2</v>
      </c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>
        <v>5</v>
      </c>
      <c r="AK66" s="35"/>
      <c r="AL66" s="35">
        <v>2</v>
      </c>
      <c r="AM66" s="35"/>
      <c r="AN66" s="35"/>
      <c r="AO66" s="35"/>
      <c r="AP66" s="35"/>
      <c r="AQ66" s="35"/>
      <c r="AR66" s="35"/>
      <c r="AS66" s="59"/>
      <c r="AT66" s="70">
        <v>1.2897749966715484E-2</v>
      </c>
      <c r="AU66" s="67">
        <f t="shared" si="10"/>
        <v>0</v>
      </c>
      <c r="AV66" s="46">
        <f t="shared" si="11"/>
        <v>0</v>
      </c>
      <c r="AW66" s="35" t="s">
        <v>1054</v>
      </c>
    </row>
    <row r="67" spans="1:49" ht="13.5" customHeight="1">
      <c r="A67" s="31">
        <v>49</v>
      </c>
      <c r="B67" s="44" t="s">
        <v>621</v>
      </c>
      <c r="C67" s="37" t="s">
        <v>216</v>
      </c>
      <c r="D67" s="43" t="s">
        <v>217</v>
      </c>
      <c r="E67" s="35" t="s">
        <v>10</v>
      </c>
      <c r="F67" s="41" t="s">
        <v>557</v>
      </c>
      <c r="G67" s="45" t="s">
        <v>218</v>
      </c>
      <c r="H67" s="36"/>
      <c r="I67" s="45"/>
      <c r="J67" s="45" t="s">
        <v>219</v>
      </c>
      <c r="K67" s="45"/>
      <c r="L67" s="35">
        <f t="shared" si="8"/>
        <v>16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>
        <v>10</v>
      </c>
      <c r="AK67" s="35"/>
      <c r="AL67" s="35">
        <v>1</v>
      </c>
      <c r="AM67" s="35"/>
      <c r="AN67" s="35"/>
      <c r="AO67" s="35"/>
      <c r="AP67" s="35">
        <v>5</v>
      </c>
      <c r="AQ67" s="35"/>
      <c r="AR67" s="35"/>
      <c r="AS67" s="59"/>
      <c r="AT67" s="70">
        <v>1.6184595925975237E-2</v>
      </c>
      <c r="AU67" s="67">
        <f t="shared" si="10"/>
        <v>0</v>
      </c>
      <c r="AV67" s="46">
        <f t="shared" si="11"/>
        <v>0</v>
      </c>
      <c r="AW67" s="35" t="s">
        <v>1054</v>
      </c>
    </row>
    <row r="68" spans="1:49" ht="13.5" customHeight="1">
      <c r="A68" s="31">
        <v>49</v>
      </c>
      <c r="B68" s="44" t="s">
        <v>622</v>
      </c>
      <c r="C68" s="37" t="s">
        <v>220</v>
      </c>
      <c r="D68" s="43" t="s">
        <v>16</v>
      </c>
      <c r="E68" s="35" t="s">
        <v>10</v>
      </c>
      <c r="F68" s="41" t="s">
        <v>557</v>
      </c>
      <c r="G68" s="45" t="s">
        <v>221</v>
      </c>
      <c r="H68" s="36"/>
      <c r="I68" s="45"/>
      <c r="J68" s="45"/>
      <c r="K68" s="45"/>
      <c r="L68" s="35">
        <f t="shared" si="8"/>
        <v>15</v>
      </c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>
        <v>15</v>
      </c>
      <c r="AQ68" s="35"/>
      <c r="AR68" s="35"/>
      <c r="AS68" s="59"/>
      <c r="AT68" s="70">
        <v>2.6627612834509387E-2</v>
      </c>
      <c r="AU68" s="67">
        <f t="shared" si="10"/>
        <v>0</v>
      </c>
      <c r="AV68" s="46">
        <f t="shared" si="11"/>
        <v>0</v>
      </c>
      <c r="AW68" s="35" t="s">
        <v>1054</v>
      </c>
    </row>
    <row r="69" spans="1:49" ht="13.5" customHeight="1">
      <c r="A69" s="31">
        <v>49</v>
      </c>
      <c r="B69" s="44" t="s">
        <v>623</v>
      </c>
      <c r="C69" s="37" t="s">
        <v>222</v>
      </c>
      <c r="D69" s="43" t="s">
        <v>15</v>
      </c>
      <c r="E69" s="35" t="s">
        <v>10</v>
      </c>
      <c r="F69" s="41" t="s">
        <v>557</v>
      </c>
      <c r="G69" s="45" t="s">
        <v>223</v>
      </c>
      <c r="H69" s="36"/>
      <c r="I69" s="45"/>
      <c r="J69" s="45"/>
      <c r="K69" s="45"/>
      <c r="L69" s="35">
        <f t="shared" si="8"/>
        <v>10</v>
      </c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>
        <v>10</v>
      </c>
      <c r="AQ69" s="35"/>
      <c r="AR69" s="35"/>
      <c r="AS69" s="59"/>
      <c r="AT69" s="70">
        <v>6.2741312741312737E-3</v>
      </c>
      <c r="AU69" s="67">
        <f t="shared" si="10"/>
        <v>0</v>
      </c>
      <c r="AV69" s="46">
        <f t="shared" si="11"/>
        <v>0</v>
      </c>
      <c r="AW69" s="35" t="s">
        <v>1054</v>
      </c>
    </row>
    <row r="70" spans="1:49" ht="13.5" customHeight="1">
      <c r="A70" s="31">
        <v>49</v>
      </c>
      <c r="B70" s="44" t="s">
        <v>624</v>
      </c>
      <c r="C70" s="37" t="s">
        <v>224</v>
      </c>
      <c r="D70" s="43" t="s">
        <v>225</v>
      </c>
      <c r="E70" s="35" t="s">
        <v>10</v>
      </c>
      <c r="F70" s="41" t="s">
        <v>557</v>
      </c>
      <c r="G70" s="45" t="s">
        <v>226</v>
      </c>
      <c r="H70" s="36"/>
      <c r="I70" s="45"/>
      <c r="J70" s="45"/>
      <c r="K70" s="45"/>
      <c r="L70" s="35">
        <f t="shared" si="8"/>
        <v>20</v>
      </c>
      <c r="M70" s="35"/>
      <c r="N70" s="35"/>
      <c r="O70" s="35"/>
      <c r="P70" s="35"/>
      <c r="Q70" s="35">
        <v>2</v>
      </c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>
        <v>6</v>
      </c>
      <c r="AK70" s="35"/>
      <c r="AL70" s="35">
        <v>2</v>
      </c>
      <c r="AM70" s="35"/>
      <c r="AN70" s="35"/>
      <c r="AO70" s="35"/>
      <c r="AP70" s="35">
        <v>10</v>
      </c>
      <c r="AQ70" s="35"/>
      <c r="AR70" s="35"/>
      <c r="AS70" s="59"/>
      <c r="AT70" s="70">
        <v>1.8306483823725204E-2</v>
      </c>
      <c r="AU70" s="67">
        <f t="shared" si="10"/>
        <v>0</v>
      </c>
      <c r="AV70" s="46">
        <f t="shared" si="11"/>
        <v>0</v>
      </c>
      <c r="AW70" s="35" t="s">
        <v>1054</v>
      </c>
    </row>
    <row r="71" spans="1:49" ht="13.5" customHeight="1">
      <c r="A71" s="31">
        <v>49</v>
      </c>
      <c r="B71" s="44" t="s">
        <v>625</v>
      </c>
      <c r="C71" s="37" t="s">
        <v>227</v>
      </c>
      <c r="D71" s="43" t="s">
        <v>16</v>
      </c>
      <c r="E71" s="35" t="s">
        <v>10</v>
      </c>
      <c r="F71" s="41" t="s">
        <v>557</v>
      </c>
      <c r="G71" s="45" t="s">
        <v>228</v>
      </c>
      <c r="H71" s="36"/>
      <c r="I71" s="45"/>
      <c r="J71" s="45"/>
      <c r="K71" s="45"/>
      <c r="L71" s="35">
        <f t="shared" si="8"/>
        <v>81</v>
      </c>
      <c r="M71" s="35"/>
      <c r="N71" s="35"/>
      <c r="O71" s="35"/>
      <c r="P71" s="35"/>
      <c r="Q71" s="35">
        <v>30</v>
      </c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>
        <v>4</v>
      </c>
      <c r="AD71" s="35"/>
      <c r="AE71" s="35"/>
      <c r="AF71" s="35"/>
      <c r="AG71" s="35"/>
      <c r="AH71" s="35"/>
      <c r="AI71" s="35"/>
      <c r="AJ71" s="35">
        <v>40</v>
      </c>
      <c r="AK71" s="35"/>
      <c r="AL71" s="35"/>
      <c r="AM71" s="35"/>
      <c r="AN71" s="35">
        <v>7</v>
      </c>
      <c r="AO71" s="35"/>
      <c r="AP71" s="35"/>
      <c r="AQ71" s="35"/>
      <c r="AR71" s="35"/>
      <c r="AS71" s="59"/>
      <c r="AT71" s="70">
        <v>1.7432765277592865E-2</v>
      </c>
      <c r="AU71" s="67">
        <f t="shared" si="10"/>
        <v>0</v>
      </c>
      <c r="AV71" s="46">
        <f t="shared" si="11"/>
        <v>0</v>
      </c>
      <c r="AW71" s="35" t="s">
        <v>1054</v>
      </c>
    </row>
    <row r="72" spans="1:49" ht="13.5" customHeight="1">
      <c r="A72" s="31">
        <v>49</v>
      </c>
      <c r="B72" s="44" t="s">
        <v>626</v>
      </c>
      <c r="C72" s="37" t="s">
        <v>229</v>
      </c>
      <c r="D72" s="43" t="s">
        <v>230</v>
      </c>
      <c r="E72" s="35" t="s">
        <v>10</v>
      </c>
      <c r="F72" s="41" t="s">
        <v>557</v>
      </c>
      <c r="G72" s="45" t="s">
        <v>231</v>
      </c>
      <c r="H72" s="36"/>
      <c r="I72" s="45"/>
      <c r="J72" s="45"/>
      <c r="K72" s="45"/>
      <c r="L72" s="35">
        <f t="shared" si="8"/>
        <v>18</v>
      </c>
      <c r="M72" s="35"/>
      <c r="N72" s="35"/>
      <c r="O72" s="35"/>
      <c r="P72" s="35"/>
      <c r="Q72" s="35">
        <v>3</v>
      </c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>
        <v>1</v>
      </c>
      <c r="AD72" s="35"/>
      <c r="AE72" s="35"/>
      <c r="AF72" s="35"/>
      <c r="AG72" s="35"/>
      <c r="AH72" s="35"/>
      <c r="AI72" s="35"/>
      <c r="AJ72" s="35">
        <v>12</v>
      </c>
      <c r="AK72" s="35"/>
      <c r="AL72" s="35"/>
      <c r="AM72" s="35"/>
      <c r="AN72" s="35">
        <v>2</v>
      </c>
      <c r="AO72" s="35"/>
      <c r="AP72" s="35"/>
      <c r="AQ72" s="35"/>
      <c r="AR72" s="35"/>
      <c r="AS72" s="59"/>
      <c r="AT72" s="70">
        <v>1.3230595127146852E-2</v>
      </c>
      <c r="AU72" s="67">
        <f t="shared" si="10"/>
        <v>0</v>
      </c>
      <c r="AV72" s="46">
        <f t="shared" si="11"/>
        <v>0</v>
      </c>
      <c r="AW72" s="35" t="s">
        <v>1054</v>
      </c>
    </row>
    <row r="73" spans="1:49" ht="13.5" customHeight="1">
      <c r="A73" s="31">
        <v>49</v>
      </c>
      <c r="B73" s="44" t="s">
        <v>627</v>
      </c>
      <c r="C73" s="37" t="s">
        <v>232</v>
      </c>
      <c r="D73" s="43" t="s">
        <v>16</v>
      </c>
      <c r="E73" s="35" t="s">
        <v>10</v>
      </c>
      <c r="F73" s="41" t="s">
        <v>557</v>
      </c>
      <c r="G73" s="45" t="s">
        <v>233</v>
      </c>
      <c r="H73" s="36"/>
      <c r="I73" s="45"/>
      <c r="J73" s="45"/>
      <c r="K73" s="45"/>
      <c r="L73" s="35">
        <f t="shared" si="8"/>
        <v>24</v>
      </c>
      <c r="M73" s="35"/>
      <c r="N73" s="35"/>
      <c r="O73" s="35"/>
      <c r="P73" s="35"/>
      <c r="Q73" s="35">
        <v>12</v>
      </c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>
        <v>5</v>
      </c>
      <c r="AK73" s="35"/>
      <c r="AL73" s="35"/>
      <c r="AM73" s="35"/>
      <c r="AN73" s="35">
        <v>2</v>
      </c>
      <c r="AO73" s="35"/>
      <c r="AP73" s="35">
        <v>5</v>
      </c>
      <c r="AQ73" s="35"/>
      <c r="AR73" s="35"/>
      <c r="AS73" s="59"/>
      <c r="AT73" s="70">
        <v>3.7237052323259218E-2</v>
      </c>
      <c r="AU73" s="67">
        <f t="shared" si="10"/>
        <v>0</v>
      </c>
      <c r="AV73" s="46">
        <f t="shared" si="11"/>
        <v>0</v>
      </c>
      <c r="AW73" s="35" t="s">
        <v>1054</v>
      </c>
    </row>
    <row r="74" spans="1:49" ht="13.5" customHeight="1">
      <c r="A74" s="31">
        <v>49</v>
      </c>
      <c r="B74" s="44" t="s">
        <v>628</v>
      </c>
      <c r="C74" s="37" t="s">
        <v>234</v>
      </c>
      <c r="D74" s="43" t="s">
        <v>235</v>
      </c>
      <c r="E74" s="35" t="s">
        <v>10</v>
      </c>
      <c r="F74" s="41" t="s">
        <v>557</v>
      </c>
      <c r="G74" s="45" t="s">
        <v>236</v>
      </c>
      <c r="H74" s="36"/>
      <c r="I74" s="45"/>
      <c r="J74" s="45"/>
      <c r="K74" s="45"/>
      <c r="L74" s="35">
        <f t="shared" si="8"/>
        <v>12</v>
      </c>
      <c r="M74" s="35"/>
      <c r="N74" s="35"/>
      <c r="O74" s="35"/>
      <c r="P74" s="35"/>
      <c r="Q74" s="35">
        <v>2</v>
      </c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>
        <v>5</v>
      </c>
      <c r="AK74" s="35"/>
      <c r="AL74" s="35"/>
      <c r="AM74" s="35"/>
      <c r="AN74" s="35">
        <v>2</v>
      </c>
      <c r="AO74" s="35"/>
      <c r="AP74" s="35">
        <v>3</v>
      </c>
      <c r="AQ74" s="35"/>
      <c r="AR74" s="35"/>
      <c r="AS74" s="59"/>
      <c r="AT74" s="70">
        <v>2.4156237518306485E-2</v>
      </c>
      <c r="AU74" s="67">
        <f t="shared" si="10"/>
        <v>0</v>
      </c>
      <c r="AV74" s="46">
        <f t="shared" si="11"/>
        <v>0</v>
      </c>
      <c r="AW74" s="35" t="s">
        <v>1054</v>
      </c>
    </row>
    <row r="75" spans="1:49" ht="13.5" customHeight="1">
      <c r="A75" s="31">
        <v>49</v>
      </c>
      <c r="B75" s="44" t="s">
        <v>629</v>
      </c>
      <c r="C75" s="37" t="s">
        <v>237</v>
      </c>
      <c r="D75" s="43" t="s">
        <v>16</v>
      </c>
      <c r="E75" s="35" t="s">
        <v>10</v>
      </c>
      <c r="F75" s="41" t="s">
        <v>557</v>
      </c>
      <c r="G75" s="45" t="s">
        <v>238</v>
      </c>
      <c r="H75" s="36"/>
      <c r="I75" s="45"/>
      <c r="J75" s="45"/>
      <c r="K75" s="45"/>
      <c r="L75" s="35">
        <f t="shared" si="8"/>
        <v>22</v>
      </c>
      <c r="M75" s="35"/>
      <c r="N75" s="35"/>
      <c r="O75" s="35"/>
      <c r="P75" s="35"/>
      <c r="Q75" s="35">
        <v>12</v>
      </c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>
        <v>5</v>
      </c>
      <c r="AK75" s="35"/>
      <c r="AL75" s="35"/>
      <c r="AM75" s="35"/>
      <c r="AN75" s="35"/>
      <c r="AO75" s="35"/>
      <c r="AP75" s="35">
        <v>5</v>
      </c>
      <c r="AQ75" s="35"/>
      <c r="AR75" s="35"/>
      <c r="AS75" s="59"/>
      <c r="AT75" s="70">
        <v>2.5961922513646651E-2</v>
      </c>
      <c r="AU75" s="67">
        <f t="shared" si="10"/>
        <v>0</v>
      </c>
      <c r="AV75" s="46">
        <f t="shared" si="11"/>
        <v>0</v>
      </c>
      <c r="AW75" s="35" t="s">
        <v>1054</v>
      </c>
    </row>
    <row r="76" spans="1:49" ht="13.5" customHeight="1">
      <c r="A76" s="31">
        <v>49</v>
      </c>
      <c r="B76" s="44" t="s">
        <v>630</v>
      </c>
      <c r="C76" s="37" t="s">
        <v>239</v>
      </c>
      <c r="D76" s="43" t="s">
        <v>235</v>
      </c>
      <c r="E76" s="35" t="s">
        <v>10</v>
      </c>
      <c r="F76" s="41" t="s">
        <v>557</v>
      </c>
      <c r="G76" s="45" t="s">
        <v>240</v>
      </c>
      <c r="H76" s="36"/>
      <c r="I76" s="45"/>
      <c r="J76" s="45"/>
      <c r="K76" s="45"/>
      <c r="L76" s="35">
        <f t="shared" si="8"/>
        <v>13</v>
      </c>
      <c r="M76" s="35"/>
      <c r="N76" s="35"/>
      <c r="O76" s="35"/>
      <c r="P76" s="35"/>
      <c r="Q76" s="35">
        <v>2</v>
      </c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>
        <v>5</v>
      </c>
      <c r="AK76" s="35"/>
      <c r="AL76" s="35"/>
      <c r="AM76" s="35"/>
      <c r="AN76" s="35">
        <v>2</v>
      </c>
      <c r="AO76" s="35"/>
      <c r="AP76" s="35">
        <v>4</v>
      </c>
      <c r="AQ76" s="35"/>
      <c r="AR76" s="35"/>
      <c r="AS76" s="59"/>
      <c r="AT76" s="70">
        <v>2.0802822526960457E-2</v>
      </c>
      <c r="AU76" s="67">
        <f t="shared" si="10"/>
        <v>0</v>
      </c>
      <c r="AV76" s="46">
        <f t="shared" si="11"/>
        <v>0</v>
      </c>
      <c r="AW76" s="35" t="s">
        <v>1054</v>
      </c>
    </row>
    <row r="77" spans="1:49" ht="13.5" customHeight="1">
      <c r="A77" s="31">
        <v>49</v>
      </c>
      <c r="B77" s="44" t="s">
        <v>631</v>
      </c>
      <c r="C77" s="37" t="s">
        <v>241</v>
      </c>
      <c r="D77" s="43" t="s">
        <v>242</v>
      </c>
      <c r="E77" s="35" t="s">
        <v>10</v>
      </c>
      <c r="F77" s="41" t="s">
        <v>557</v>
      </c>
      <c r="G77" s="45" t="s">
        <v>243</v>
      </c>
      <c r="H77" s="36"/>
      <c r="I77" s="45"/>
      <c r="J77" s="45"/>
      <c r="K77" s="45"/>
      <c r="L77" s="35">
        <f t="shared" si="8"/>
        <v>56</v>
      </c>
      <c r="M77" s="35"/>
      <c r="N77" s="35"/>
      <c r="O77" s="35"/>
      <c r="P77" s="35"/>
      <c r="Q77" s="35">
        <v>12</v>
      </c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>
        <v>30</v>
      </c>
      <c r="AK77" s="35"/>
      <c r="AL77" s="35"/>
      <c r="AM77" s="35"/>
      <c r="AN77" s="35">
        <v>10</v>
      </c>
      <c r="AO77" s="35"/>
      <c r="AP77" s="35">
        <v>4</v>
      </c>
      <c r="AQ77" s="35"/>
      <c r="AR77" s="35"/>
      <c r="AS77" s="59"/>
      <c r="AT77" s="70">
        <v>5.45033950206364E-3</v>
      </c>
      <c r="AU77" s="67">
        <f t="shared" si="10"/>
        <v>0</v>
      </c>
      <c r="AV77" s="46">
        <f t="shared" si="11"/>
        <v>0</v>
      </c>
      <c r="AW77" s="35" t="s">
        <v>1054</v>
      </c>
    </row>
    <row r="78" spans="1:49" ht="13.5" customHeight="1">
      <c r="A78" s="31">
        <v>49</v>
      </c>
      <c r="B78" s="44" t="s">
        <v>632</v>
      </c>
      <c r="C78" s="37" t="s">
        <v>244</v>
      </c>
      <c r="D78" s="43" t="s">
        <v>245</v>
      </c>
      <c r="E78" s="35" t="s">
        <v>10</v>
      </c>
      <c r="F78" s="41" t="s">
        <v>557</v>
      </c>
      <c r="G78" s="45" t="s">
        <v>246</v>
      </c>
      <c r="H78" s="36"/>
      <c r="I78" s="45"/>
      <c r="J78" s="45"/>
      <c r="K78" s="45"/>
      <c r="L78" s="35">
        <f t="shared" si="8"/>
        <v>12</v>
      </c>
      <c r="M78" s="35"/>
      <c r="N78" s="35"/>
      <c r="O78" s="35"/>
      <c r="P78" s="35"/>
      <c r="Q78" s="35">
        <v>5</v>
      </c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>
        <v>2</v>
      </c>
      <c r="AK78" s="35"/>
      <c r="AL78" s="35"/>
      <c r="AM78" s="35"/>
      <c r="AN78" s="35"/>
      <c r="AO78" s="35"/>
      <c r="AP78" s="35">
        <v>5</v>
      </c>
      <c r="AQ78" s="35"/>
      <c r="AR78" s="35"/>
      <c r="AS78" s="59"/>
      <c r="AT78" s="70">
        <v>4.6598322460391422E-3</v>
      </c>
      <c r="AU78" s="67">
        <f t="shared" si="10"/>
        <v>0</v>
      </c>
      <c r="AV78" s="46">
        <f t="shared" si="11"/>
        <v>0</v>
      </c>
      <c r="AW78" s="35" t="s">
        <v>1054</v>
      </c>
    </row>
    <row r="79" spans="1:49" ht="13.5" customHeight="1">
      <c r="A79" s="31">
        <v>49</v>
      </c>
      <c r="B79" s="44" t="s">
        <v>633</v>
      </c>
      <c r="C79" s="37" t="s">
        <v>247</v>
      </c>
      <c r="D79" s="43" t="s">
        <v>159</v>
      </c>
      <c r="E79" s="35" t="s">
        <v>10</v>
      </c>
      <c r="F79" s="41" t="s">
        <v>557</v>
      </c>
      <c r="G79" s="45" t="s">
        <v>248</v>
      </c>
      <c r="H79" s="36"/>
      <c r="I79" s="45"/>
      <c r="J79" s="45"/>
      <c r="K79" s="45"/>
      <c r="L79" s="35">
        <f t="shared" si="8"/>
        <v>7</v>
      </c>
      <c r="M79" s="35"/>
      <c r="N79" s="35"/>
      <c r="O79" s="35"/>
      <c r="P79" s="35"/>
      <c r="Q79" s="35">
        <v>5</v>
      </c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>
        <v>2</v>
      </c>
      <c r="AK79" s="35"/>
      <c r="AL79" s="35"/>
      <c r="AM79" s="35"/>
      <c r="AN79" s="35"/>
      <c r="AO79" s="35"/>
      <c r="AP79" s="35"/>
      <c r="AQ79" s="35"/>
      <c r="AR79" s="35"/>
      <c r="AS79" s="59"/>
      <c r="AT79" s="70">
        <v>4.6598322460391422E-3</v>
      </c>
      <c r="AU79" s="67">
        <f t="shared" si="10"/>
        <v>0</v>
      </c>
      <c r="AV79" s="46">
        <f t="shared" si="11"/>
        <v>0</v>
      </c>
      <c r="AW79" s="35" t="s">
        <v>1054</v>
      </c>
    </row>
    <row r="80" spans="1:49" ht="13.5" customHeight="1">
      <c r="A80" s="31">
        <v>49</v>
      </c>
      <c r="B80" s="44" t="s">
        <v>634</v>
      </c>
      <c r="C80" s="37" t="s">
        <v>249</v>
      </c>
      <c r="D80" s="43" t="s">
        <v>250</v>
      </c>
      <c r="E80" s="35" t="s">
        <v>10</v>
      </c>
      <c r="F80" s="41" t="s">
        <v>557</v>
      </c>
      <c r="G80" s="45" t="s">
        <v>251</v>
      </c>
      <c r="H80" s="36"/>
      <c r="I80" s="45"/>
      <c r="J80" s="45"/>
      <c r="K80" s="45"/>
      <c r="L80" s="35">
        <f t="shared" ref="L80:L108" si="12">SUM(M80:AR80)</f>
        <v>9</v>
      </c>
      <c r="M80" s="35"/>
      <c r="N80" s="35"/>
      <c r="O80" s="35"/>
      <c r="P80" s="35"/>
      <c r="Q80" s="35">
        <v>2</v>
      </c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>
        <v>5</v>
      </c>
      <c r="AK80" s="35"/>
      <c r="AL80" s="35">
        <v>2</v>
      </c>
      <c r="AM80" s="35"/>
      <c r="AN80" s="35"/>
      <c r="AO80" s="35"/>
      <c r="AP80" s="35"/>
      <c r="AQ80" s="35"/>
      <c r="AR80" s="35"/>
      <c r="AS80" s="59"/>
      <c r="AT80" s="70">
        <v>2.1327053654639862E-2</v>
      </c>
      <c r="AU80" s="67">
        <f t="shared" si="10"/>
        <v>0</v>
      </c>
      <c r="AV80" s="46">
        <f t="shared" si="11"/>
        <v>0</v>
      </c>
      <c r="AW80" s="35" t="s">
        <v>1054</v>
      </c>
    </row>
    <row r="81" spans="1:49" ht="13.5" customHeight="1">
      <c r="A81" s="31">
        <v>49</v>
      </c>
      <c r="B81" s="44" t="s">
        <v>635</v>
      </c>
      <c r="C81" s="37" t="s">
        <v>252</v>
      </c>
      <c r="D81" s="43" t="s">
        <v>250</v>
      </c>
      <c r="E81" s="35" t="s">
        <v>10</v>
      </c>
      <c r="F81" s="41" t="s">
        <v>557</v>
      </c>
      <c r="G81" s="45" t="s">
        <v>253</v>
      </c>
      <c r="H81" s="36"/>
      <c r="I81" s="45"/>
      <c r="J81" s="45"/>
      <c r="K81" s="45"/>
      <c r="L81" s="35">
        <f t="shared" si="12"/>
        <v>9</v>
      </c>
      <c r="M81" s="35"/>
      <c r="N81" s="35"/>
      <c r="O81" s="35"/>
      <c r="P81" s="35"/>
      <c r="Q81" s="35">
        <v>2</v>
      </c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>
        <v>5</v>
      </c>
      <c r="AK81" s="35"/>
      <c r="AL81" s="35">
        <v>2</v>
      </c>
      <c r="AM81" s="35"/>
      <c r="AN81" s="35"/>
      <c r="AO81" s="35"/>
      <c r="AP81" s="35"/>
      <c r="AQ81" s="35"/>
      <c r="AR81" s="35"/>
      <c r="AS81" s="59"/>
      <c r="AT81" s="70">
        <v>2.1327053654639862E-2</v>
      </c>
      <c r="AU81" s="67">
        <f t="shared" si="10"/>
        <v>0</v>
      </c>
      <c r="AV81" s="46">
        <f t="shared" si="11"/>
        <v>0</v>
      </c>
      <c r="AW81" s="35" t="s">
        <v>1054</v>
      </c>
    </row>
    <row r="82" spans="1:49" ht="13.5" customHeight="1">
      <c r="A82" s="31">
        <v>49</v>
      </c>
      <c r="B82" s="44" t="s">
        <v>636</v>
      </c>
      <c r="C82" s="37" t="s">
        <v>254</v>
      </c>
      <c r="D82" s="43" t="s">
        <v>12</v>
      </c>
      <c r="E82" s="35" t="s">
        <v>12</v>
      </c>
      <c r="F82" s="41" t="s">
        <v>558</v>
      </c>
      <c r="G82" s="45" t="s">
        <v>255</v>
      </c>
      <c r="H82" s="36"/>
      <c r="I82" s="45" t="s">
        <v>256</v>
      </c>
      <c r="J82" s="45" t="s">
        <v>257</v>
      </c>
      <c r="K82" s="45"/>
      <c r="L82" s="35">
        <f t="shared" si="12"/>
        <v>19</v>
      </c>
      <c r="M82" s="35"/>
      <c r="N82" s="35">
        <v>10</v>
      </c>
      <c r="O82" s="35">
        <v>8</v>
      </c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>
        <v>1</v>
      </c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59"/>
      <c r="AT82" s="70">
        <v>2.0386766076421247E-3</v>
      </c>
      <c r="AU82" s="67">
        <f t="shared" si="10"/>
        <v>0</v>
      </c>
      <c r="AV82" s="46">
        <f t="shared" si="11"/>
        <v>0</v>
      </c>
      <c r="AW82" s="35" t="s">
        <v>1054</v>
      </c>
    </row>
    <row r="83" spans="1:49" ht="13.5" customHeight="1">
      <c r="A83" s="31">
        <v>49</v>
      </c>
      <c r="B83" s="44" t="s">
        <v>637</v>
      </c>
      <c r="C83" s="37" t="s">
        <v>258</v>
      </c>
      <c r="D83" s="43" t="s">
        <v>12</v>
      </c>
      <c r="E83" s="35" t="s">
        <v>12</v>
      </c>
      <c r="F83" s="41" t="s">
        <v>117</v>
      </c>
      <c r="G83" s="45" t="s">
        <v>259</v>
      </c>
      <c r="H83" s="36"/>
      <c r="I83" s="45"/>
      <c r="J83" s="45"/>
      <c r="K83" s="45"/>
      <c r="L83" s="35">
        <f t="shared" si="12"/>
        <v>5</v>
      </c>
      <c r="M83" s="35"/>
      <c r="N83" s="35"/>
      <c r="O83" s="35"/>
      <c r="P83" s="35"/>
      <c r="Q83" s="35">
        <v>1</v>
      </c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>
        <v>2</v>
      </c>
      <c r="AK83" s="35"/>
      <c r="AL83" s="35">
        <v>1</v>
      </c>
      <c r="AM83" s="35"/>
      <c r="AN83" s="35">
        <v>1</v>
      </c>
      <c r="AO83" s="35"/>
      <c r="AP83" s="35"/>
      <c r="AQ83" s="35"/>
      <c r="AR83" s="35"/>
      <c r="AS83" s="59"/>
      <c r="AT83" s="70">
        <v>5.019305019305019E-2</v>
      </c>
      <c r="AU83" s="67">
        <f t="shared" si="10"/>
        <v>0</v>
      </c>
      <c r="AV83" s="46">
        <f t="shared" si="11"/>
        <v>0</v>
      </c>
      <c r="AW83" s="35" t="s">
        <v>1054</v>
      </c>
    </row>
    <row r="84" spans="1:49" ht="13.5" customHeight="1">
      <c r="A84" s="31">
        <v>49</v>
      </c>
      <c r="B84" s="44" t="s">
        <v>638</v>
      </c>
      <c r="C84" s="37" t="s">
        <v>260</v>
      </c>
      <c r="D84" s="43" t="s">
        <v>12</v>
      </c>
      <c r="E84" s="35" t="s">
        <v>12</v>
      </c>
      <c r="F84" s="41" t="s">
        <v>117</v>
      </c>
      <c r="G84" s="45" t="s">
        <v>261</v>
      </c>
      <c r="H84" s="36"/>
      <c r="I84" s="45"/>
      <c r="J84" s="45"/>
      <c r="K84" s="45"/>
      <c r="L84" s="35">
        <f t="shared" si="12"/>
        <v>5</v>
      </c>
      <c r="M84" s="35"/>
      <c r="N84" s="35"/>
      <c r="O84" s="35"/>
      <c r="P84" s="35"/>
      <c r="Q84" s="35">
        <v>1</v>
      </c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>
        <v>2</v>
      </c>
      <c r="AK84" s="35"/>
      <c r="AL84" s="35">
        <v>1</v>
      </c>
      <c r="AM84" s="35"/>
      <c r="AN84" s="35">
        <v>1</v>
      </c>
      <c r="AO84" s="35"/>
      <c r="AP84" s="35"/>
      <c r="AQ84" s="35"/>
      <c r="AR84" s="35"/>
      <c r="AS84" s="59"/>
      <c r="AT84" s="70">
        <v>1.3854679802955665E-2</v>
      </c>
      <c r="AU84" s="67">
        <f t="shared" si="10"/>
        <v>0</v>
      </c>
      <c r="AV84" s="46">
        <f t="shared" si="11"/>
        <v>0</v>
      </c>
      <c r="AW84" s="35" t="s">
        <v>1054</v>
      </c>
    </row>
    <row r="85" spans="1:49" ht="13.5" customHeight="1">
      <c r="A85" s="31">
        <v>49</v>
      </c>
      <c r="B85" s="44" t="s">
        <v>639</v>
      </c>
      <c r="C85" s="37" t="s">
        <v>262</v>
      </c>
      <c r="D85" s="43" t="s">
        <v>12</v>
      </c>
      <c r="E85" s="35" t="s">
        <v>12</v>
      </c>
      <c r="F85" s="41" t="s">
        <v>117</v>
      </c>
      <c r="G85" s="45" t="s">
        <v>263</v>
      </c>
      <c r="H85" s="36"/>
      <c r="I85" s="45"/>
      <c r="J85" s="45"/>
      <c r="K85" s="45"/>
      <c r="L85" s="35">
        <f t="shared" si="12"/>
        <v>5</v>
      </c>
      <c r="M85" s="35"/>
      <c r="N85" s="35"/>
      <c r="O85" s="35"/>
      <c r="P85" s="35"/>
      <c r="Q85" s="35">
        <v>1</v>
      </c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>
        <v>2</v>
      </c>
      <c r="AK85" s="35"/>
      <c r="AL85" s="35">
        <v>1</v>
      </c>
      <c r="AM85" s="35"/>
      <c r="AN85" s="35">
        <v>1</v>
      </c>
      <c r="AO85" s="35"/>
      <c r="AP85" s="35"/>
      <c r="AQ85" s="35"/>
      <c r="AR85" s="35"/>
      <c r="AS85" s="59"/>
      <c r="AT85" s="70">
        <v>3.7445080548528823E-3</v>
      </c>
      <c r="AU85" s="67">
        <f t="shared" si="10"/>
        <v>0</v>
      </c>
      <c r="AV85" s="46">
        <f t="shared" si="11"/>
        <v>0</v>
      </c>
      <c r="AW85" s="35" t="s">
        <v>1054</v>
      </c>
    </row>
    <row r="86" spans="1:49" ht="13.5" customHeight="1">
      <c r="A86" s="31">
        <v>49</v>
      </c>
      <c r="B86" s="44" t="s">
        <v>640</v>
      </c>
      <c r="C86" s="37" t="s">
        <v>264</v>
      </c>
      <c r="D86" s="43" t="s">
        <v>12</v>
      </c>
      <c r="E86" s="35" t="s">
        <v>12</v>
      </c>
      <c r="F86" s="41" t="s">
        <v>117</v>
      </c>
      <c r="G86" s="45" t="s">
        <v>265</v>
      </c>
      <c r="H86" s="36"/>
      <c r="I86" s="45"/>
      <c r="J86" s="45"/>
      <c r="K86" s="45"/>
      <c r="L86" s="35">
        <f t="shared" si="12"/>
        <v>3</v>
      </c>
      <c r="M86" s="35"/>
      <c r="N86" s="35"/>
      <c r="O86" s="35"/>
      <c r="P86" s="35"/>
      <c r="Q86" s="35">
        <v>1</v>
      </c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>
        <v>1</v>
      </c>
      <c r="AK86" s="35"/>
      <c r="AL86" s="35">
        <v>1</v>
      </c>
      <c r="AM86" s="35"/>
      <c r="AN86" s="35"/>
      <c r="AO86" s="35"/>
      <c r="AP86" s="35"/>
      <c r="AQ86" s="35"/>
      <c r="AR86" s="35"/>
      <c r="AS86" s="59"/>
      <c r="AT86" s="70">
        <v>2.3340766875249636E-2</v>
      </c>
      <c r="AU86" s="67">
        <f t="shared" si="10"/>
        <v>0</v>
      </c>
      <c r="AV86" s="46">
        <f t="shared" si="11"/>
        <v>0</v>
      </c>
      <c r="AW86" s="35" t="s">
        <v>1054</v>
      </c>
    </row>
    <row r="87" spans="1:49" ht="13.5" customHeight="1">
      <c r="A87" s="31">
        <v>49</v>
      </c>
      <c r="B87" s="44" t="s">
        <v>641</v>
      </c>
      <c r="C87" s="37" t="s">
        <v>156</v>
      </c>
      <c r="D87" s="43" t="s">
        <v>16</v>
      </c>
      <c r="E87" s="35" t="s">
        <v>13</v>
      </c>
      <c r="F87" s="41" t="s">
        <v>557</v>
      </c>
      <c r="G87" s="45" t="s">
        <v>266</v>
      </c>
      <c r="H87" s="36"/>
      <c r="I87" s="45"/>
      <c r="J87" s="45"/>
      <c r="K87" s="45"/>
      <c r="L87" s="35">
        <f t="shared" si="12"/>
        <v>41</v>
      </c>
      <c r="M87" s="35"/>
      <c r="N87" s="35"/>
      <c r="O87" s="35"/>
      <c r="P87" s="35"/>
      <c r="Q87" s="35">
        <v>24</v>
      </c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>
        <v>1</v>
      </c>
      <c r="AD87" s="35"/>
      <c r="AE87" s="35"/>
      <c r="AF87" s="35"/>
      <c r="AG87" s="35"/>
      <c r="AH87" s="35"/>
      <c r="AI87" s="35"/>
      <c r="AJ87" s="35">
        <v>6</v>
      </c>
      <c r="AK87" s="35"/>
      <c r="AL87" s="35">
        <v>10</v>
      </c>
      <c r="AM87" s="35"/>
      <c r="AN87" s="35"/>
      <c r="AO87" s="35"/>
      <c r="AP87" s="35"/>
      <c r="AQ87" s="35"/>
      <c r="AR87" s="35"/>
      <c r="AS87" s="59"/>
      <c r="AT87" s="70">
        <v>1.6850286246837969E-2</v>
      </c>
      <c r="AU87" s="67">
        <f t="shared" si="10"/>
        <v>0</v>
      </c>
      <c r="AV87" s="46">
        <f t="shared" si="11"/>
        <v>0</v>
      </c>
      <c r="AW87" s="35" t="s">
        <v>1054</v>
      </c>
    </row>
    <row r="88" spans="1:49" ht="13.5" customHeight="1">
      <c r="A88" s="31">
        <v>49</v>
      </c>
      <c r="B88" s="44" t="s">
        <v>642</v>
      </c>
      <c r="C88" s="37" t="s">
        <v>180</v>
      </c>
      <c r="D88" s="43" t="s">
        <v>16</v>
      </c>
      <c r="E88" s="35" t="s">
        <v>13</v>
      </c>
      <c r="F88" s="41" t="s">
        <v>557</v>
      </c>
      <c r="G88" s="45" t="s">
        <v>267</v>
      </c>
      <c r="H88" s="36"/>
      <c r="I88" s="45"/>
      <c r="J88" s="45"/>
      <c r="K88" s="45"/>
      <c r="L88" s="35">
        <f t="shared" si="12"/>
        <v>24</v>
      </c>
      <c r="M88" s="35"/>
      <c r="N88" s="35"/>
      <c r="O88" s="35"/>
      <c r="P88" s="35"/>
      <c r="Q88" s="35">
        <v>12</v>
      </c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>
        <v>1</v>
      </c>
      <c r="AD88" s="35"/>
      <c r="AE88" s="35"/>
      <c r="AF88" s="35"/>
      <c r="AG88" s="35"/>
      <c r="AH88" s="35"/>
      <c r="AI88" s="35"/>
      <c r="AJ88" s="35">
        <v>4</v>
      </c>
      <c r="AK88" s="35"/>
      <c r="AL88" s="35">
        <v>7</v>
      </c>
      <c r="AM88" s="35"/>
      <c r="AN88" s="35"/>
      <c r="AO88" s="35"/>
      <c r="AP88" s="35"/>
      <c r="AQ88" s="35"/>
      <c r="AR88" s="35"/>
      <c r="AS88" s="59"/>
      <c r="AT88" s="70">
        <v>1.8306483823725204E-2</v>
      </c>
      <c r="AU88" s="67">
        <f t="shared" si="10"/>
        <v>0</v>
      </c>
      <c r="AV88" s="46">
        <f t="shared" si="11"/>
        <v>0</v>
      </c>
      <c r="AW88" s="35" t="s">
        <v>1054</v>
      </c>
    </row>
    <row r="89" spans="1:49" ht="13.5" customHeight="1">
      <c r="A89" s="31">
        <v>49</v>
      </c>
      <c r="B89" s="44" t="s">
        <v>643</v>
      </c>
      <c r="C89" s="37" t="s">
        <v>177</v>
      </c>
      <c r="D89" s="43" t="s">
        <v>19</v>
      </c>
      <c r="E89" s="35" t="s">
        <v>13</v>
      </c>
      <c r="F89" s="41" t="s">
        <v>557</v>
      </c>
      <c r="G89" s="45" t="s">
        <v>268</v>
      </c>
      <c r="H89" s="36"/>
      <c r="I89" s="45"/>
      <c r="J89" s="45"/>
      <c r="K89" s="45"/>
      <c r="L89" s="35">
        <f t="shared" si="12"/>
        <v>71</v>
      </c>
      <c r="M89" s="35"/>
      <c r="N89" s="35"/>
      <c r="O89" s="35"/>
      <c r="P89" s="35"/>
      <c r="Q89" s="35">
        <v>48</v>
      </c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>
        <v>3</v>
      </c>
      <c r="AD89" s="35"/>
      <c r="AE89" s="35"/>
      <c r="AF89" s="35"/>
      <c r="AG89" s="35"/>
      <c r="AH89" s="35"/>
      <c r="AI89" s="35"/>
      <c r="AJ89" s="35"/>
      <c r="AK89" s="35"/>
      <c r="AL89" s="35">
        <v>20</v>
      </c>
      <c r="AM89" s="35"/>
      <c r="AN89" s="35"/>
      <c r="AO89" s="35"/>
      <c r="AP89" s="35"/>
      <c r="AQ89" s="35"/>
      <c r="AR89" s="35"/>
      <c r="AS89" s="59"/>
      <c r="AT89" s="70">
        <v>1.3979496738117428E-2</v>
      </c>
      <c r="AU89" s="67">
        <f t="shared" si="10"/>
        <v>0</v>
      </c>
      <c r="AV89" s="46">
        <f t="shared" si="11"/>
        <v>0</v>
      </c>
      <c r="AW89" s="35" t="s">
        <v>1054</v>
      </c>
    </row>
    <row r="90" spans="1:49" ht="13.5" customHeight="1">
      <c r="A90" s="31">
        <v>49</v>
      </c>
      <c r="B90" s="44" t="s">
        <v>644</v>
      </c>
      <c r="C90" s="37" t="s">
        <v>158</v>
      </c>
      <c r="D90" s="43" t="s">
        <v>16</v>
      </c>
      <c r="E90" s="35" t="s">
        <v>13</v>
      </c>
      <c r="F90" s="41" t="s">
        <v>557</v>
      </c>
      <c r="G90" s="45" t="s">
        <v>269</v>
      </c>
      <c r="H90" s="36"/>
      <c r="I90" s="45"/>
      <c r="J90" s="45"/>
      <c r="K90" s="45"/>
      <c r="L90" s="35">
        <f t="shared" si="12"/>
        <v>41</v>
      </c>
      <c r="M90" s="35"/>
      <c r="N90" s="35"/>
      <c r="O90" s="35"/>
      <c r="P90" s="35"/>
      <c r="Q90" s="35">
        <v>24</v>
      </c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>
        <v>1</v>
      </c>
      <c r="AD90" s="35"/>
      <c r="AE90" s="35"/>
      <c r="AF90" s="35"/>
      <c r="AG90" s="35"/>
      <c r="AH90" s="35"/>
      <c r="AI90" s="35"/>
      <c r="AJ90" s="35">
        <v>6</v>
      </c>
      <c r="AK90" s="35"/>
      <c r="AL90" s="35">
        <v>10</v>
      </c>
      <c r="AM90" s="35"/>
      <c r="AN90" s="35"/>
      <c r="AO90" s="35"/>
      <c r="AP90" s="35"/>
      <c r="AQ90" s="35"/>
      <c r="AR90" s="35"/>
      <c r="AS90" s="59"/>
      <c r="AT90" s="70">
        <v>2.2508653974171216E-2</v>
      </c>
      <c r="AU90" s="67">
        <f t="shared" si="10"/>
        <v>0</v>
      </c>
      <c r="AV90" s="46">
        <f t="shared" si="11"/>
        <v>0</v>
      </c>
      <c r="AW90" s="35" t="s">
        <v>1054</v>
      </c>
    </row>
    <row r="91" spans="1:49" ht="13.5" customHeight="1">
      <c r="A91" s="31">
        <v>49</v>
      </c>
      <c r="B91" s="44" t="s">
        <v>645</v>
      </c>
      <c r="C91" s="37" t="s">
        <v>172</v>
      </c>
      <c r="D91" s="43" t="s">
        <v>19</v>
      </c>
      <c r="E91" s="35" t="s">
        <v>13</v>
      </c>
      <c r="F91" s="41" t="s">
        <v>557</v>
      </c>
      <c r="G91" s="45" t="s">
        <v>270</v>
      </c>
      <c r="H91" s="36"/>
      <c r="I91" s="45"/>
      <c r="J91" s="45" t="s">
        <v>271</v>
      </c>
      <c r="K91" s="45"/>
      <c r="L91" s="35">
        <f t="shared" si="12"/>
        <v>63</v>
      </c>
      <c r="M91" s="35"/>
      <c r="N91" s="35"/>
      <c r="O91" s="35"/>
      <c r="P91" s="35"/>
      <c r="Q91" s="35">
        <v>30</v>
      </c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>
        <v>6</v>
      </c>
      <c r="AD91" s="35"/>
      <c r="AE91" s="35"/>
      <c r="AF91" s="35"/>
      <c r="AG91" s="35"/>
      <c r="AH91" s="35"/>
      <c r="AI91" s="35"/>
      <c r="AJ91" s="35">
        <v>12</v>
      </c>
      <c r="AK91" s="35"/>
      <c r="AL91" s="35">
        <v>15</v>
      </c>
      <c r="AM91" s="35"/>
      <c r="AN91" s="35"/>
      <c r="AO91" s="35"/>
      <c r="AP91" s="35"/>
      <c r="AQ91" s="35"/>
      <c r="AR91" s="35"/>
      <c r="AS91" s="59"/>
      <c r="AT91" s="70">
        <v>5.9496072427106909E-3</v>
      </c>
      <c r="AU91" s="67">
        <f t="shared" si="10"/>
        <v>0</v>
      </c>
      <c r="AV91" s="46">
        <f t="shared" si="11"/>
        <v>0</v>
      </c>
      <c r="AW91" s="35" t="s">
        <v>1054</v>
      </c>
    </row>
    <row r="92" spans="1:49" ht="13.5" customHeight="1">
      <c r="A92" s="31">
        <v>49</v>
      </c>
      <c r="B92" s="44" t="s">
        <v>646</v>
      </c>
      <c r="C92" s="37" t="s">
        <v>155</v>
      </c>
      <c r="D92" s="43" t="s">
        <v>16</v>
      </c>
      <c r="E92" s="35" t="s">
        <v>13</v>
      </c>
      <c r="F92" s="41" t="s">
        <v>557</v>
      </c>
      <c r="G92" s="45" t="s">
        <v>272</v>
      </c>
      <c r="H92" s="36"/>
      <c r="I92" s="45"/>
      <c r="J92" s="45"/>
      <c r="K92" s="45"/>
      <c r="L92" s="35">
        <f t="shared" si="12"/>
        <v>23</v>
      </c>
      <c r="M92" s="35"/>
      <c r="N92" s="35"/>
      <c r="O92" s="35"/>
      <c r="P92" s="35"/>
      <c r="Q92" s="35">
        <v>12</v>
      </c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>
        <v>1</v>
      </c>
      <c r="AD92" s="35"/>
      <c r="AE92" s="35"/>
      <c r="AF92" s="35"/>
      <c r="AG92" s="35"/>
      <c r="AH92" s="35"/>
      <c r="AI92" s="35"/>
      <c r="AJ92" s="35">
        <v>5</v>
      </c>
      <c r="AK92" s="35"/>
      <c r="AL92" s="35">
        <v>5</v>
      </c>
      <c r="AM92" s="35"/>
      <c r="AN92" s="35"/>
      <c r="AO92" s="35"/>
      <c r="AP92" s="35"/>
      <c r="AQ92" s="35"/>
      <c r="AR92" s="35"/>
      <c r="AS92" s="59"/>
      <c r="AT92" s="70">
        <v>1.5269271734788975E-2</v>
      </c>
      <c r="AU92" s="67">
        <f t="shared" si="10"/>
        <v>0</v>
      </c>
      <c r="AV92" s="46">
        <f t="shared" si="11"/>
        <v>0</v>
      </c>
      <c r="AW92" s="35" t="s">
        <v>1054</v>
      </c>
    </row>
    <row r="93" spans="1:49" ht="13.5" customHeight="1">
      <c r="A93" s="31">
        <v>49</v>
      </c>
      <c r="B93" s="44" t="s">
        <v>647</v>
      </c>
      <c r="C93" s="37" t="s">
        <v>169</v>
      </c>
      <c r="D93" s="43" t="s">
        <v>273</v>
      </c>
      <c r="E93" s="35" t="s">
        <v>13</v>
      </c>
      <c r="F93" s="41" t="s">
        <v>557</v>
      </c>
      <c r="G93" s="45" t="s">
        <v>274</v>
      </c>
      <c r="H93" s="36"/>
      <c r="I93" s="45"/>
      <c r="J93" s="45" t="s">
        <v>275</v>
      </c>
      <c r="K93" s="45"/>
      <c r="L93" s="35">
        <f t="shared" si="12"/>
        <v>41</v>
      </c>
      <c r="M93" s="35"/>
      <c r="N93" s="35"/>
      <c r="O93" s="35"/>
      <c r="P93" s="35"/>
      <c r="Q93" s="35">
        <v>24</v>
      </c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>
        <v>2</v>
      </c>
      <c r="AD93" s="35"/>
      <c r="AE93" s="35"/>
      <c r="AF93" s="35"/>
      <c r="AG93" s="35"/>
      <c r="AH93" s="35"/>
      <c r="AI93" s="35"/>
      <c r="AJ93" s="35">
        <v>7</v>
      </c>
      <c r="AK93" s="35"/>
      <c r="AL93" s="35">
        <v>8</v>
      </c>
      <c r="AM93" s="35"/>
      <c r="AN93" s="35"/>
      <c r="AO93" s="35"/>
      <c r="AP93" s="35"/>
      <c r="AQ93" s="35"/>
      <c r="AR93" s="35"/>
      <c r="AS93" s="59"/>
      <c r="AT93" s="70">
        <v>9.5068898948209302E-3</v>
      </c>
      <c r="AU93" s="67">
        <f t="shared" si="10"/>
        <v>0</v>
      </c>
      <c r="AV93" s="46">
        <f t="shared" si="11"/>
        <v>0</v>
      </c>
      <c r="AW93" s="35" t="s">
        <v>1054</v>
      </c>
    </row>
    <row r="94" spans="1:49" ht="13.5" customHeight="1">
      <c r="A94" s="31">
        <v>49</v>
      </c>
      <c r="B94" s="44" t="s">
        <v>648</v>
      </c>
      <c r="C94" s="37" t="s">
        <v>704</v>
      </c>
      <c r="D94" s="43" t="s">
        <v>16</v>
      </c>
      <c r="E94" s="35" t="s">
        <v>13</v>
      </c>
      <c r="F94" s="41" t="s">
        <v>557</v>
      </c>
      <c r="G94" s="45" t="s">
        <v>276</v>
      </c>
      <c r="H94" s="36"/>
      <c r="I94" s="45"/>
      <c r="J94" s="45" t="s">
        <v>705</v>
      </c>
      <c r="K94" s="45"/>
      <c r="L94" s="35">
        <f t="shared" si="12"/>
        <v>47</v>
      </c>
      <c r="M94" s="35"/>
      <c r="N94" s="35"/>
      <c r="O94" s="35"/>
      <c r="P94" s="35"/>
      <c r="Q94" s="35">
        <v>24</v>
      </c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>
        <v>2</v>
      </c>
      <c r="AD94" s="35"/>
      <c r="AE94" s="35"/>
      <c r="AF94" s="35"/>
      <c r="AG94" s="35"/>
      <c r="AH94" s="35"/>
      <c r="AI94" s="35"/>
      <c r="AJ94" s="35">
        <v>10</v>
      </c>
      <c r="AK94" s="35"/>
      <c r="AL94" s="35">
        <v>7</v>
      </c>
      <c r="AM94" s="35"/>
      <c r="AN94" s="35"/>
      <c r="AO94" s="35"/>
      <c r="AP94" s="35">
        <v>4</v>
      </c>
      <c r="AQ94" s="35"/>
      <c r="AR94" s="35"/>
      <c r="AS94" s="59"/>
      <c r="AT94" s="70">
        <v>1.2897749966715484E-2</v>
      </c>
      <c r="AU94" s="67">
        <f t="shared" si="10"/>
        <v>0</v>
      </c>
      <c r="AV94" s="46">
        <f t="shared" si="11"/>
        <v>0</v>
      </c>
      <c r="AW94" s="35" t="s">
        <v>1054</v>
      </c>
    </row>
    <row r="95" spans="1:49" ht="13.5" customHeight="1">
      <c r="A95" s="31">
        <v>49</v>
      </c>
      <c r="B95" s="44" t="s">
        <v>649</v>
      </c>
      <c r="C95" s="37" t="s">
        <v>559</v>
      </c>
      <c r="D95" s="43" t="s">
        <v>560</v>
      </c>
      <c r="E95" s="35" t="s">
        <v>13</v>
      </c>
      <c r="F95" s="41" t="s">
        <v>557</v>
      </c>
      <c r="G95" s="45" t="s">
        <v>601</v>
      </c>
      <c r="H95" s="36"/>
      <c r="I95" s="45"/>
      <c r="J95" s="45"/>
      <c r="K95" s="45"/>
      <c r="L95" s="35">
        <f t="shared" si="12"/>
        <v>26</v>
      </c>
      <c r="M95" s="35"/>
      <c r="N95" s="35"/>
      <c r="O95" s="35"/>
      <c r="P95" s="35"/>
      <c r="Q95" s="35">
        <v>3</v>
      </c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>
        <v>3</v>
      </c>
      <c r="AM95" s="35"/>
      <c r="AN95" s="35"/>
      <c r="AO95" s="35"/>
      <c r="AP95" s="35">
        <v>20</v>
      </c>
      <c r="AQ95" s="35"/>
      <c r="AR95" s="35"/>
      <c r="AS95" s="59"/>
      <c r="AT95" s="70">
        <v>1.1682865131140993E-2</v>
      </c>
      <c r="AU95" s="67">
        <f t="shared" si="10"/>
        <v>0</v>
      </c>
      <c r="AV95" s="46">
        <f t="shared" si="11"/>
        <v>0</v>
      </c>
      <c r="AW95" s="35" t="s">
        <v>1054</v>
      </c>
    </row>
    <row r="96" spans="1:49" ht="13.5" customHeight="1">
      <c r="A96" s="31">
        <v>49</v>
      </c>
      <c r="B96" s="44" t="s">
        <v>650</v>
      </c>
      <c r="C96" s="37" t="s">
        <v>561</v>
      </c>
      <c r="D96" s="43" t="s">
        <v>166</v>
      </c>
      <c r="E96" s="35" t="s">
        <v>13</v>
      </c>
      <c r="F96" s="41" t="s">
        <v>557</v>
      </c>
      <c r="G96" s="45" t="s">
        <v>602</v>
      </c>
      <c r="H96" s="36"/>
      <c r="I96" s="45"/>
      <c r="J96" s="45"/>
      <c r="K96" s="45"/>
      <c r="L96" s="35">
        <f t="shared" si="12"/>
        <v>43</v>
      </c>
      <c r="M96" s="35"/>
      <c r="N96" s="35"/>
      <c r="O96" s="35"/>
      <c r="P96" s="35"/>
      <c r="Q96" s="35">
        <v>20</v>
      </c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>
        <v>2</v>
      </c>
      <c r="AD96" s="35"/>
      <c r="AE96" s="35"/>
      <c r="AF96" s="35"/>
      <c r="AG96" s="35"/>
      <c r="AH96" s="35"/>
      <c r="AI96" s="35"/>
      <c r="AJ96" s="35"/>
      <c r="AK96" s="35"/>
      <c r="AL96" s="35">
        <v>17</v>
      </c>
      <c r="AM96" s="35"/>
      <c r="AN96" s="35"/>
      <c r="AO96" s="35"/>
      <c r="AP96" s="35">
        <v>4</v>
      </c>
      <c r="AQ96" s="35"/>
      <c r="AR96" s="35"/>
      <c r="AS96" s="59"/>
      <c r="AT96" s="70">
        <v>1.4270736253494874E-2</v>
      </c>
      <c r="AU96" s="67">
        <f t="shared" si="10"/>
        <v>0</v>
      </c>
      <c r="AV96" s="46">
        <f t="shared" si="11"/>
        <v>0</v>
      </c>
      <c r="AW96" s="35" t="s">
        <v>1054</v>
      </c>
    </row>
    <row r="97" spans="1:49" ht="13.5" customHeight="1">
      <c r="A97" s="31">
        <v>49</v>
      </c>
      <c r="B97" s="44" t="s">
        <v>651</v>
      </c>
      <c r="C97" s="37" t="s">
        <v>562</v>
      </c>
      <c r="D97" s="43" t="s">
        <v>560</v>
      </c>
      <c r="E97" s="35" t="s">
        <v>13</v>
      </c>
      <c r="F97" s="41" t="s">
        <v>557</v>
      </c>
      <c r="G97" s="45" t="s">
        <v>603</v>
      </c>
      <c r="H97" s="36"/>
      <c r="I97" s="45"/>
      <c r="J97" s="45"/>
      <c r="K97" s="45"/>
      <c r="L97" s="35">
        <f t="shared" si="12"/>
        <v>6</v>
      </c>
      <c r="M97" s="35"/>
      <c r="N97" s="35"/>
      <c r="O97" s="35"/>
      <c r="P97" s="35"/>
      <c r="Q97" s="35">
        <v>3</v>
      </c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>
        <v>3</v>
      </c>
      <c r="AM97" s="35"/>
      <c r="AN97" s="35"/>
      <c r="AO97" s="35"/>
      <c r="AP97" s="35"/>
      <c r="AQ97" s="35"/>
      <c r="AR97" s="35"/>
      <c r="AS97" s="59"/>
      <c r="AT97" s="70">
        <v>1.0601118359739049E-2</v>
      </c>
      <c r="AU97" s="67">
        <f t="shared" si="10"/>
        <v>0</v>
      </c>
      <c r="AV97" s="46">
        <f t="shared" si="11"/>
        <v>0</v>
      </c>
      <c r="AW97" s="35" t="s">
        <v>1054</v>
      </c>
    </row>
    <row r="98" spans="1:49" ht="13.5" customHeight="1">
      <c r="A98" s="31">
        <v>49</v>
      </c>
      <c r="B98" s="44" t="s">
        <v>652</v>
      </c>
      <c r="C98" s="37" t="s">
        <v>351</v>
      </c>
      <c r="D98" s="43" t="s">
        <v>16</v>
      </c>
      <c r="E98" s="35" t="s">
        <v>10</v>
      </c>
      <c r="F98" s="41" t="s">
        <v>557</v>
      </c>
      <c r="G98" s="45" t="s">
        <v>604</v>
      </c>
      <c r="H98" s="36"/>
      <c r="I98" s="45"/>
      <c r="J98" s="45"/>
      <c r="K98" s="45"/>
      <c r="L98" s="35">
        <f t="shared" si="12"/>
        <v>4</v>
      </c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>
        <v>4</v>
      </c>
      <c r="AO98" s="35"/>
      <c r="AP98" s="35"/>
      <c r="AQ98" s="35"/>
      <c r="AR98" s="35"/>
      <c r="AS98" s="59"/>
      <c r="AT98" s="70">
        <v>2.3507189455465316E-2</v>
      </c>
      <c r="AU98" s="67">
        <f t="shared" si="10"/>
        <v>0</v>
      </c>
      <c r="AV98" s="46">
        <f t="shared" si="11"/>
        <v>0</v>
      </c>
      <c r="AW98" s="35" t="s">
        <v>1054</v>
      </c>
    </row>
    <row r="99" spans="1:49" ht="13.5" customHeight="1">
      <c r="A99" s="31">
        <v>49</v>
      </c>
      <c r="B99" s="44" t="s">
        <v>653</v>
      </c>
      <c r="C99" s="37" t="s">
        <v>356</v>
      </c>
      <c r="D99" s="43" t="s">
        <v>350</v>
      </c>
      <c r="E99" s="35" t="s">
        <v>10</v>
      </c>
      <c r="F99" s="41" t="s">
        <v>557</v>
      </c>
      <c r="G99" s="45" t="s">
        <v>605</v>
      </c>
      <c r="H99" s="36"/>
      <c r="I99" s="45"/>
      <c r="J99" s="45"/>
      <c r="K99" s="45"/>
      <c r="L99" s="35">
        <f t="shared" si="12"/>
        <v>2</v>
      </c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>
        <v>2</v>
      </c>
      <c r="AO99" s="35"/>
      <c r="AP99" s="35"/>
      <c r="AQ99" s="35"/>
      <c r="AR99" s="35"/>
      <c r="AS99" s="59"/>
      <c r="AT99" s="70">
        <v>2.1926174943416324E-2</v>
      </c>
      <c r="AU99" s="67">
        <f t="shared" si="10"/>
        <v>0</v>
      </c>
      <c r="AV99" s="46">
        <f t="shared" si="11"/>
        <v>0</v>
      </c>
      <c r="AW99" s="35" t="s">
        <v>1054</v>
      </c>
    </row>
    <row r="100" spans="1:49" ht="13.5" customHeight="1">
      <c r="A100" s="31">
        <v>49</v>
      </c>
      <c r="B100" s="44" t="s">
        <v>654</v>
      </c>
      <c r="C100" s="37" t="s">
        <v>352</v>
      </c>
      <c r="D100" s="43" t="s">
        <v>19</v>
      </c>
      <c r="E100" s="35" t="s">
        <v>10</v>
      </c>
      <c r="F100" s="41" t="s">
        <v>557</v>
      </c>
      <c r="G100" s="45" t="s">
        <v>606</v>
      </c>
      <c r="H100" s="36"/>
      <c r="I100" s="45"/>
      <c r="J100" s="45"/>
      <c r="K100" s="45"/>
      <c r="L100" s="35">
        <f t="shared" si="12"/>
        <v>8</v>
      </c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>
        <v>8</v>
      </c>
      <c r="AO100" s="35"/>
      <c r="AP100" s="35"/>
      <c r="AQ100" s="35"/>
      <c r="AR100" s="35"/>
      <c r="AS100" s="59"/>
      <c r="AT100" s="70">
        <v>1.5477299960058581E-2</v>
      </c>
      <c r="AU100" s="67">
        <f t="shared" si="10"/>
        <v>0</v>
      </c>
      <c r="AV100" s="46">
        <f t="shared" si="11"/>
        <v>0</v>
      </c>
      <c r="AW100" s="35" t="s">
        <v>1054</v>
      </c>
    </row>
    <row r="101" spans="1:49">
      <c r="A101" s="31">
        <v>49</v>
      </c>
      <c r="B101" s="44" t="s">
        <v>655</v>
      </c>
      <c r="C101" s="37" t="s">
        <v>563</v>
      </c>
      <c r="D101" s="43" t="s">
        <v>350</v>
      </c>
      <c r="E101" s="35" t="s">
        <v>10</v>
      </c>
      <c r="F101" s="41" t="s">
        <v>557</v>
      </c>
      <c r="G101" s="45" t="s">
        <v>607</v>
      </c>
      <c r="H101" s="36"/>
      <c r="I101" s="45"/>
      <c r="J101" s="45"/>
      <c r="K101" s="45"/>
      <c r="L101" s="35">
        <f t="shared" si="12"/>
        <v>2</v>
      </c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>
        <v>2</v>
      </c>
      <c r="AO101" s="35"/>
      <c r="AP101" s="35"/>
      <c r="AQ101" s="35"/>
      <c r="AR101" s="35"/>
      <c r="AS101" s="59"/>
      <c r="AT101" s="70">
        <v>2.3161862601517775E-2</v>
      </c>
      <c r="AU101" s="67">
        <f t="shared" si="10"/>
        <v>0</v>
      </c>
      <c r="AV101" s="46">
        <f t="shared" si="11"/>
        <v>0</v>
      </c>
      <c r="AW101" s="35" t="s">
        <v>1054</v>
      </c>
    </row>
    <row r="102" spans="1:49">
      <c r="A102" s="31">
        <v>49</v>
      </c>
      <c r="B102" s="44" t="s">
        <v>656</v>
      </c>
      <c r="C102" s="37" t="s">
        <v>564</v>
      </c>
      <c r="D102" s="43" t="s">
        <v>16</v>
      </c>
      <c r="E102" s="35" t="s">
        <v>13</v>
      </c>
      <c r="F102" s="41" t="s">
        <v>557</v>
      </c>
      <c r="G102" s="45" t="s">
        <v>608</v>
      </c>
      <c r="H102" s="36"/>
      <c r="I102" s="45"/>
      <c r="J102" s="45"/>
      <c r="K102" s="45"/>
      <c r="L102" s="35">
        <f t="shared" si="12"/>
        <v>18</v>
      </c>
      <c r="M102" s="35"/>
      <c r="N102" s="35"/>
      <c r="O102" s="35"/>
      <c r="P102" s="35"/>
      <c r="Q102" s="35">
        <v>12</v>
      </c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>
        <v>6</v>
      </c>
      <c r="AM102" s="35"/>
      <c r="AN102" s="35"/>
      <c r="AO102" s="35"/>
      <c r="AP102" s="35"/>
      <c r="AQ102" s="35"/>
      <c r="AR102" s="35"/>
      <c r="AS102" s="59"/>
      <c r="AT102" s="70">
        <v>2.7376514445479963E-2</v>
      </c>
      <c r="AU102" s="67">
        <f t="shared" si="10"/>
        <v>0</v>
      </c>
      <c r="AV102" s="46">
        <f t="shared" si="11"/>
        <v>0</v>
      </c>
      <c r="AW102" s="35" t="s">
        <v>1054</v>
      </c>
    </row>
    <row r="103" spans="1:49">
      <c r="A103" s="31">
        <v>49</v>
      </c>
      <c r="B103" s="44" t="s">
        <v>657</v>
      </c>
      <c r="C103" s="37" t="s">
        <v>565</v>
      </c>
      <c r="D103" s="43" t="s">
        <v>16</v>
      </c>
      <c r="E103" s="35" t="s">
        <v>13</v>
      </c>
      <c r="F103" s="41" t="s">
        <v>557</v>
      </c>
      <c r="G103" s="45" t="s">
        <v>609</v>
      </c>
      <c r="H103" s="36"/>
      <c r="I103" s="45"/>
      <c r="J103" s="45"/>
      <c r="K103" s="45"/>
      <c r="L103" s="35">
        <f t="shared" si="12"/>
        <v>17</v>
      </c>
      <c r="M103" s="35"/>
      <c r="N103" s="35"/>
      <c r="O103" s="35"/>
      <c r="P103" s="35"/>
      <c r="Q103" s="35">
        <v>3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>
        <v>2</v>
      </c>
      <c r="AM103" s="35"/>
      <c r="AN103" s="35"/>
      <c r="AO103" s="35"/>
      <c r="AP103" s="35">
        <v>12</v>
      </c>
      <c r="AQ103" s="35"/>
      <c r="AR103" s="35"/>
      <c r="AS103" s="59"/>
      <c r="AT103" s="70">
        <v>1.8888962854480097E-2</v>
      </c>
      <c r="AU103" s="67">
        <f t="shared" si="10"/>
        <v>0</v>
      </c>
      <c r="AV103" s="46">
        <f t="shared" si="11"/>
        <v>0</v>
      </c>
      <c r="AW103" s="35" t="s">
        <v>1054</v>
      </c>
    </row>
    <row r="104" spans="1:49">
      <c r="A104" s="31">
        <v>49</v>
      </c>
      <c r="B104" s="44" t="s">
        <v>658</v>
      </c>
      <c r="C104" s="37" t="s">
        <v>566</v>
      </c>
      <c r="D104" s="43" t="s">
        <v>16</v>
      </c>
      <c r="E104" s="35" t="s">
        <v>10</v>
      </c>
      <c r="F104" s="41" t="s">
        <v>557</v>
      </c>
      <c r="G104" s="45" t="s">
        <v>610</v>
      </c>
      <c r="H104" s="36"/>
      <c r="I104" s="45"/>
      <c r="J104" s="45"/>
      <c r="K104" s="45"/>
      <c r="L104" s="35">
        <f t="shared" si="12"/>
        <v>10</v>
      </c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>
        <v>10</v>
      </c>
      <c r="AQ104" s="35"/>
      <c r="AR104" s="35"/>
      <c r="AS104" s="59"/>
      <c r="AT104" s="70">
        <v>2.2500332845160433E-2</v>
      </c>
      <c r="AU104" s="67">
        <f t="shared" si="10"/>
        <v>0</v>
      </c>
      <c r="AV104" s="46">
        <f t="shared" si="11"/>
        <v>0</v>
      </c>
      <c r="AW104" s="35" t="s">
        <v>1054</v>
      </c>
    </row>
    <row r="105" spans="1:49">
      <c r="A105" s="31">
        <v>49</v>
      </c>
      <c r="B105" s="44" t="s">
        <v>659</v>
      </c>
      <c r="C105" s="37" t="s">
        <v>567</v>
      </c>
      <c r="D105" s="43" t="s">
        <v>568</v>
      </c>
      <c r="E105" s="35" t="s">
        <v>13</v>
      </c>
      <c r="F105" s="41" t="s">
        <v>557</v>
      </c>
      <c r="G105" s="45" t="s">
        <v>611</v>
      </c>
      <c r="H105" s="36"/>
      <c r="I105" s="45"/>
      <c r="J105" s="45"/>
      <c r="K105" s="45"/>
      <c r="L105" s="35">
        <f t="shared" si="12"/>
        <v>12</v>
      </c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>
        <v>12</v>
      </c>
      <c r="AQ105" s="35"/>
      <c r="AR105" s="35"/>
      <c r="AS105" s="59"/>
      <c r="AT105" s="70">
        <v>2.0336839302356545E-2</v>
      </c>
      <c r="AU105" s="67">
        <f t="shared" si="10"/>
        <v>0</v>
      </c>
      <c r="AV105" s="46">
        <f t="shared" si="11"/>
        <v>0</v>
      </c>
      <c r="AW105" s="35" t="s">
        <v>1054</v>
      </c>
    </row>
    <row r="106" spans="1:49">
      <c r="A106" s="31">
        <v>49</v>
      </c>
      <c r="B106" s="44" t="s">
        <v>660</v>
      </c>
      <c r="C106" s="37" t="s">
        <v>569</v>
      </c>
      <c r="D106" s="43" t="s">
        <v>19</v>
      </c>
      <c r="E106" s="35" t="s">
        <v>10</v>
      </c>
      <c r="F106" s="41" t="s">
        <v>557</v>
      </c>
      <c r="G106" s="45" t="s">
        <v>612</v>
      </c>
      <c r="H106" s="36"/>
      <c r="I106" s="45"/>
      <c r="J106" s="45"/>
      <c r="K106" s="45"/>
      <c r="L106" s="35">
        <f t="shared" si="12"/>
        <v>2</v>
      </c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>
        <v>2</v>
      </c>
      <c r="AQ106" s="35"/>
      <c r="AR106" s="35"/>
      <c r="AS106" s="59"/>
      <c r="AT106" s="70">
        <v>9.5193715883371052E-3</v>
      </c>
      <c r="AU106" s="67">
        <f t="shared" si="10"/>
        <v>0</v>
      </c>
      <c r="AV106" s="46">
        <f t="shared" si="11"/>
        <v>0</v>
      </c>
      <c r="AW106" s="35" t="s">
        <v>1054</v>
      </c>
    </row>
    <row r="107" spans="1:49">
      <c r="A107" s="31">
        <v>49</v>
      </c>
      <c r="B107" s="44" t="s">
        <v>661</v>
      </c>
      <c r="C107" s="37" t="s">
        <v>570</v>
      </c>
      <c r="D107" s="43" t="s">
        <v>571</v>
      </c>
      <c r="E107" s="35" t="s">
        <v>10</v>
      </c>
      <c r="F107" s="41" t="s">
        <v>557</v>
      </c>
      <c r="G107" s="45" t="s">
        <v>613</v>
      </c>
      <c r="H107" s="36"/>
      <c r="I107" s="45"/>
      <c r="J107" s="45"/>
      <c r="K107" s="45"/>
      <c r="L107" s="35">
        <f t="shared" si="12"/>
        <v>2</v>
      </c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>
        <v>2</v>
      </c>
      <c r="AQ107" s="35"/>
      <c r="AR107" s="35"/>
      <c r="AS107" s="59"/>
      <c r="AT107" s="70">
        <v>2.175975236320064E-2</v>
      </c>
      <c r="AU107" s="67">
        <f t="shared" si="10"/>
        <v>0</v>
      </c>
      <c r="AV107" s="46">
        <f t="shared" si="11"/>
        <v>0</v>
      </c>
      <c r="AW107" s="35" t="s">
        <v>1054</v>
      </c>
    </row>
    <row r="108" spans="1:49">
      <c r="A108" s="31">
        <v>49</v>
      </c>
      <c r="B108" s="44" t="s">
        <v>662</v>
      </c>
      <c r="C108" s="37" t="s">
        <v>714</v>
      </c>
      <c r="D108" s="43" t="s">
        <v>715</v>
      </c>
      <c r="E108" s="35" t="s">
        <v>10</v>
      </c>
      <c r="F108" s="41" t="s">
        <v>557</v>
      </c>
      <c r="G108" s="45" t="s">
        <v>716</v>
      </c>
      <c r="H108" s="36"/>
      <c r="I108" s="45"/>
      <c r="J108" s="45"/>
      <c r="K108" s="45"/>
      <c r="L108" s="35">
        <f t="shared" si="12"/>
        <v>2</v>
      </c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>
        <v>2</v>
      </c>
      <c r="AQ108" s="35"/>
      <c r="AR108" s="35"/>
      <c r="AS108" s="61"/>
      <c r="AT108" s="70">
        <v>5.2007056317401141E-3</v>
      </c>
      <c r="AU108" s="67">
        <f t="shared" si="10"/>
        <v>0</v>
      </c>
      <c r="AV108" s="46">
        <f t="shared" si="11"/>
        <v>0</v>
      </c>
      <c r="AW108" s="35" t="s">
        <v>1054</v>
      </c>
    </row>
    <row r="109" spans="1:49" ht="13.5" customHeight="1">
      <c r="A109" s="32" t="s">
        <v>706</v>
      </c>
      <c r="B109" s="33"/>
      <c r="C109" s="38"/>
      <c r="D109" s="48"/>
      <c r="E109" s="39"/>
      <c r="F109" s="42"/>
      <c r="G109" s="34"/>
      <c r="H109" s="40"/>
      <c r="I109" s="34"/>
      <c r="J109" s="34"/>
      <c r="K109" s="34"/>
      <c r="L109" s="33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52">
        <v>24035200</v>
      </c>
      <c r="AT109" s="71">
        <f t="shared" ref="AT109" si="13">SUBTOTAL(9,AT53:AT108)</f>
        <v>0.99999999999999967</v>
      </c>
      <c r="AU109" s="62"/>
      <c r="AV109" s="47">
        <f>SUBTOTAL(9,AV53:AV108)</f>
        <v>0</v>
      </c>
      <c r="AW109" s="56" t="s">
        <v>1054</v>
      </c>
    </row>
    <row r="110" spans="1:49">
      <c r="A110" s="31">
        <v>57</v>
      </c>
      <c r="B110" s="44" t="s">
        <v>717</v>
      </c>
      <c r="C110" s="37" t="s">
        <v>573</v>
      </c>
      <c r="D110" s="43" t="s">
        <v>159</v>
      </c>
      <c r="E110" s="35" t="s">
        <v>10</v>
      </c>
      <c r="F110" s="41" t="s">
        <v>577</v>
      </c>
      <c r="G110" s="45" t="s">
        <v>290</v>
      </c>
      <c r="H110" s="36" t="s">
        <v>291</v>
      </c>
      <c r="I110" s="45"/>
      <c r="J110" s="45"/>
      <c r="K110" s="45" t="s">
        <v>292</v>
      </c>
      <c r="L110" s="35">
        <f t="shared" ref="L110:L119" si="14">SUM(M110:AR110)</f>
        <v>18</v>
      </c>
      <c r="M110" s="35">
        <v>18</v>
      </c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59"/>
      <c r="AT110" s="70">
        <v>5.4641271826056052E-3</v>
      </c>
      <c r="AU110" s="67">
        <f>AT110*$AU$162</f>
        <v>0</v>
      </c>
      <c r="AV110" s="46">
        <f t="shared" ref="AV110:AV117" si="15">AU110*L110</f>
        <v>0</v>
      </c>
      <c r="AW110" s="35" t="s">
        <v>1054</v>
      </c>
    </row>
    <row r="111" spans="1:49">
      <c r="A111" s="31">
        <v>57</v>
      </c>
      <c r="B111" s="44" t="s">
        <v>500</v>
      </c>
      <c r="C111" s="37" t="s">
        <v>718</v>
      </c>
      <c r="D111" s="43" t="s">
        <v>16</v>
      </c>
      <c r="E111" s="35" t="s">
        <v>11</v>
      </c>
      <c r="F111" s="41" t="s">
        <v>577</v>
      </c>
      <c r="G111" s="45" t="s">
        <v>293</v>
      </c>
      <c r="H111" s="36" t="s">
        <v>294</v>
      </c>
      <c r="I111" s="45"/>
      <c r="J111" s="45"/>
      <c r="K111" s="45"/>
      <c r="L111" s="35">
        <f t="shared" si="14"/>
        <v>1</v>
      </c>
      <c r="M111" s="35">
        <v>1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59"/>
      <c r="AT111" s="70">
        <v>1.7735864900425929E-2</v>
      </c>
      <c r="AU111" s="67">
        <f t="shared" ref="AU111:AU161" si="16">AT111*$AU$162</f>
        <v>0</v>
      </c>
      <c r="AV111" s="46">
        <f t="shared" si="15"/>
        <v>0</v>
      </c>
      <c r="AW111" s="35" t="s">
        <v>1054</v>
      </c>
    </row>
    <row r="112" spans="1:49">
      <c r="A112" s="31">
        <v>57</v>
      </c>
      <c r="B112" s="44" t="s">
        <v>501</v>
      </c>
      <c r="C112" s="37" t="s">
        <v>719</v>
      </c>
      <c r="D112" s="43" t="s">
        <v>295</v>
      </c>
      <c r="E112" s="35" t="s">
        <v>10</v>
      </c>
      <c r="F112" s="41" t="s">
        <v>577</v>
      </c>
      <c r="G112" s="45" t="s">
        <v>296</v>
      </c>
      <c r="H112" s="36" t="s">
        <v>297</v>
      </c>
      <c r="I112" s="45"/>
      <c r="J112" s="45"/>
      <c r="K112" s="45"/>
      <c r="L112" s="35">
        <f t="shared" si="14"/>
        <v>10</v>
      </c>
      <c r="M112" s="35">
        <v>10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59"/>
      <c r="AT112" s="70">
        <v>1.7502103308579708E-2</v>
      </c>
      <c r="AU112" s="67">
        <f t="shared" si="16"/>
        <v>0</v>
      </c>
      <c r="AV112" s="46">
        <f t="shared" si="15"/>
        <v>0</v>
      </c>
      <c r="AW112" s="35" t="s">
        <v>1054</v>
      </c>
    </row>
    <row r="113" spans="1:49">
      <c r="A113" s="31">
        <v>57</v>
      </c>
      <c r="B113" s="44" t="s">
        <v>502</v>
      </c>
      <c r="C113" s="37" t="s">
        <v>574</v>
      </c>
      <c r="D113" s="43" t="s">
        <v>298</v>
      </c>
      <c r="E113" s="35" t="s">
        <v>13</v>
      </c>
      <c r="F113" s="41" t="s">
        <v>577</v>
      </c>
      <c r="G113" s="45" t="s">
        <v>299</v>
      </c>
      <c r="H113" s="36" t="s">
        <v>300</v>
      </c>
      <c r="I113" s="45"/>
      <c r="J113" s="45"/>
      <c r="K113" s="45"/>
      <c r="L113" s="35">
        <f t="shared" si="14"/>
        <v>18</v>
      </c>
      <c r="M113" s="35">
        <v>18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59"/>
      <c r="AT113" s="70">
        <v>9.923316010598841E-3</v>
      </c>
      <c r="AU113" s="67">
        <f t="shared" si="16"/>
        <v>0</v>
      </c>
      <c r="AV113" s="46">
        <f t="shared" si="15"/>
        <v>0</v>
      </c>
      <c r="AW113" s="35" t="s">
        <v>1054</v>
      </c>
    </row>
    <row r="114" spans="1:49">
      <c r="A114" s="31">
        <v>57</v>
      </c>
      <c r="B114" s="44" t="s">
        <v>503</v>
      </c>
      <c r="C114" s="37" t="s">
        <v>575</v>
      </c>
      <c r="D114" s="43" t="s">
        <v>298</v>
      </c>
      <c r="E114" s="35" t="s">
        <v>13</v>
      </c>
      <c r="F114" s="41" t="s">
        <v>577</v>
      </c>
      <c r="G114" s="45" t="s">
        <v>301</v>
      </c>
      <c r="H114" s="36" t="s">
        <v>302</v>
      </c>
      <c r="I114" s="45"/>
      <c r="J114" s="45"/>
      <c r="K114" s="45"/>
      <c r="L114" s="35">
        <f t="shared" si="14"/>
        <v>18</v>
      </c>
      <c r="M114" s="35">
        <v>18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59"/>
      <c r="AT114" s="70">
        <v>9.9053063626667204E-3</v>
      </c>
      <c r="AU114" s="67">
        <f t="shared" si="16"/>
        <v>0</v>
      </c>
      <c r="AV114" s="46">
        <f t="shared" si="15"/>
        <v>0</v>
      </c>
      <c r="AW114" s="35" t="s">
        <v>1054</v>
      </c>
    </row>
    <row r="115" spans="1:49" s="4" customFormat="1">
      <c r="A115" s="31">
        <v>57</v>
      </c>
      <c r="B115" s="44" t="s">
        <v>504</v>
      </c>
      <c r="C115" s="37" t="s">
        <v>303</v>
      </c>
      <c r="D115" s="43" t="s">
        <v>304</v>
      </c>
      <c r="E115" s="35" t="s">
        <v>13</v>
      </c>
      <c r="F115" s="41" t="s">
        <v>577</v>
      </c>
      <c r="G115" s="45" t="s">
        <v>305</v>
      </c>
      <c r="H115" s="36" t="s">
        <v>306</v>
      </c>
      <c r="I115" s="45"/>
      <c r="J115" s="45"/>
      <c r="K115" s="45"/>
      <c r="L115" s="35">
        <f t="shared" si="14"/>
        <v>15</v>
      </c>
      <c r="M115" s="35">
        <v>15</v>
      </c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59"/>
      <c r="AT115" s="70">
        <v>8.5437769789983489E-3</v>
      </c>
      <c r="AU115" s="67">
        <f t="shared" si="16"/>
        <v>0</v>
      </c>
      <c r="AV115" s="46">
        <f t="shared" si="15"/>
        <v>0</v>
      </c>
      <c r="AW115" s="35" t="s">
        <v>1054</v>
      </c>
    </row>
    <row r="116" spans="1:49" s="4" customFormat="1" ht="13.5" customHeight="1">
      <c r="A116" s="31">
        <v>57</v>
      </c>
      <c r="B116" s="44" t="s">
        <v>505</v>
      </c>
      <c r="C116" s="37" t="s">
        <v>307</v>
      </c>
      <c r="D116" s="43" t="s">
        <v>304</v>
      </c>
      <c r="E116" s="35" t="s">
        <v>13</v>
      </c>
      <c r="F116" s="41" t="s">
        <v>577</v>
      </c>
      <c r="G116" s="45" t="s">
        <v>308</v>
      </c>
      <c r="H116" s="36" t="s">
        <v>309</v>
      </c>
      <c r="I116" s="45"/>
      <c r="J116" s="45"/>
      <c r="K116" s="45"/>
      <c r="L116" s="35">
        <f t="shared" si="14"/>
        <v>15</v>
      </c>
      <c r="M116" s="35">
        <v>15</v>
      </c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59"/>
      <c r="AT116" s="70">
        <v>8.5437769789983489E-3</v>
      </c>
      <c r="AU116" s="67">
        <f t="shared" si="16"/>
        <v>0</v>
      </c>
      <c r="AV116" s="46">
        <f t="shared" si="15"/>
        <v>0</v>
      </c>
      <c r="AW116" s="35" t="s">
        <v>1054</v>
      </c>
    </row>
    <row r="117" spans="1:49" s="4" customFormat="1" ht="13.5" customHeight="1">
      <c r="A117" s="31">
        <v>57</v>
      </c>
      <c r="B117" s="44" t="s">
        <v>506</v>
      </c>
      <c r="C117" s="37" t="s">
        <v>310</v>
      </c>
      <c r="D117" s="43" t="s">
        <v>168</v>
      </c>
      <c r="E117" s="35" t="s">
        <v>13</v>
      </c>
      <c r="F117" s="41" t="s">
        <v>577</v>
      </c>
      <c r="G117" s="45" t="s">
        <v>311</v>
      </c>
      <c r="H117" s="36" t="s">
        <v>312</v>
      </c>
      <c r="I117" s="45"/>
      <c r="J117" s="45"/>
      <c r="K117" s="45"/>
      <c r="L117" s="35">
        <f t="shared" si="14"/>
        <v>180</v>
      </c>
      <c r="M117" s="35">
        <v>180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59"/>
      <c r="AT117" s="70">
        <v>8.2736322600165304E-3</v>
      </c>
      <c r="AU117" s="67">
        <f t="shared" si="16"/>
        <v>0</v>
      </c>
      <c r="AV117" s="46">
        <f t="shared" si="15"/>
        <v>0</v>
      </c>
      <c r="AW117" s="35" t="s">
        <v>1054</v>
      </c>
    </row>
    <row r="118" spans="1:49" s="4" customFormat="1" ht="13.5" customHeight="1">
      <c r="A118" s="31">
        <v>57</v>
      </c>
      <c r="B118" s="44" t="s">
        <v>507</v>
      </c>
      <c r="C118" s="37" t="s">
        <v>313</v>
      </c>
      <c r="D118" s="43" t="s">
        <v>314</v>
      </c>
      <c r="E118" s="35" t="s">
        <v>13</v>
      </c>
      <c r="F118" s="41" t="s">
        <v>577</v>
      </c>
      <c r="G118" s="45" t="s">
        <v>315</v>
      </c>
      <c r="H118" s="36" t="s">
        <v>316</v>
      </c>
      <c r="I118" s="45"/>
      <c r="J118" s="45"/>
      <c r="K118" s="45"/>
      <c r="L118" s="35">
        <f t="shared" si="14"/>
        <v>14</v>
      </c>
      <c r="M118" s="35">
        <v>14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59"/>
      <c r="AT118" s="70">
        <v>1.6536422348146652E-2</v>
      </c>
      <c r="AU118" s="67">
        <f t="shared" si="16"/>
        <v>0</v>
      </c>
      <c r="AV118" s="46">
        <f t="shared" ref="AV118:AV161" si="17">AU118*L118</f>
        <v>0</v>
      </c>
      <c r="AW118" s="35" t="s">
        <v>1054</v>
      </c>
    </row>
    <row r="119" spans="1:49" s="4" customFormat="1" ht="13.5" customHeight="1">
      <c r="A119" s="31">
        <v>57</v>
      </c>
      <c r="B119" s="44" t="s">
        <v>508</v>
      </c>
      <c r="C119" s="37" t="s">
        <v>317</v>
      </c>
      <c r="D119" s="43" t="s">
        <v>314</v>
      </c>
      <c r="E119" s="35" t="s">
        <v>13</v>
      </c>
      <c r="F119" s="41" t="s">
        <v>577</v>
      </c>
      <c r="G119" s="45" t="s">
        <v>318</v>
      </c>
      <c r="H119" s="36" t="s">
        <v>319</v>
      </c>
      <c r="I119" s="45"/>
      <c r="J119" s="45"/>
      <c r="K119" s="45"/>
      <c r="L119" s="35">
        <f t="shared" si="14"/>
        <v>2</v>
      </c>
      <c r="M119" s="35">
        <v>2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59"/>
      <c r="AT119" s="70">
        <v>1.9842993708484122E-2</v>
      </c>
      <c r="AU119" s="67">
        <f t="shared" si="16"/>
        <v>0</v>
      </c>
      <c r="AV119" s="46">
        <f t="shared" si="17"/>
        <v>0</v>
      </c>
      <c r="AW119" s="35" t="s">
        <v>1054</v>
      </c>
    </row>
    <row r="120" spans="1:49" s="4" customFormat="1" ht="13.5" customHeight="1">
      <c r="A120" s="31">
        <v>57</v>
      </c>
      <c r="B120" s="44" t="s">
        <v>509</v>
      </c>
      <c r="C120" s="37" t="s">
        <v>320</v>
      </c>
      <c r="D120" s="43" t="s">
        <v>321</v>
      </c>
      <c r="E120" s="35" t="s">
        <v>13</v>
      </c>
      <c r="F120" s="41" t="s">
        <v>577</v>
      </c>
      <c r="G120" s="45" t="s">
        <v>322</v>
      </c>
      <c r="H120" s="36" t="s">
        <v>323</v>
      </c>
      <c r="I120" s="45"/>
      <c r="J120" s="45"/>
      <c r="K120" s="45"/>
      <c r="L120" s="35">
        <f t="shared" ref="L120:L161" si="18">SUM(M120:AR120)</f>
        <v>4</v>
      </c>
      <c r="M120" s="35">
        <v>4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59"/>
      <c r="AT120" s="70">
        <v>5.4641271826056052E-3</v>
      </c>
      <c r="AU120" s="67">
        <f t="shared" si="16"/>
        <v>0</v>
      </c>
      <c r="AV120" s="46">
        <f t="shared" si="17"/>
        <v>0</v>
      </c>
      <c r="AW120" s="35" t="s">
        <v>1054</v>
      </c>
    </row>
    <row r="121" spans="1:49" s="4" customFormat="1" ht="13.5" customHeight="1">
      <c r="A121" s="31">
        <v>57</v>
      </c>
      <c r="B121" s="44" t="s">
        <v>510</v>
      </c>
      <c r="C121" s="37" t="s">
        <v>324</v>
      </c>
      <c r="D121" s="43" t="s">
        <v>325</v>
      </c>
      <c r="E121" s="35" t="s">
        <v>13</v>
      </c>
      <c r="F121" s="41" t="s">
        <v>577</v>
      </c>
      <c r="G121" s="45" t="s">
        <v>326</v>
      </c>
      <c r="H121" s="36" t="s">
        <v>327</v>
      </c>
      <c r="I121" s="45"/>
      <c r="J121" s="45"/>
      <c r="K121" s="45"/>
      <c r="L121" s="35">
        <f t="shared" si="18"/>
        <v>60</v>
      </c>
      <c r="M121" s="35">
        <v>60</v>
      </c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59"/>
      <c r="AT121" s="70">
        <v>1.1792717465953034E-2</v>
      </c>
      <c r="AU121" s="67">
        <f t="shared" si="16"/>
        <v>0</v>
      </c>
      <c r="AV121" s="46">
        <f t="shared" si="17"/>
        <v>0</v>
      </c>
      <c r="AW121" s="35" t="s">
        <v>1054</v>
      </c>
    </row>
    <row r="122" spans="1:49" s="4" customFormat="1" ht="13.5" customHeight="1">
      <c r="A122" s="31">
        <v>57</v>
      </c>
      <c r="B122" s="44" t="s">
        <v>511</v>
      </c>
      <c r="C122" s="37" t="s">
        <v>328</v>
      </c>
      <c r="D122" s="43" t="s">
        <v>329</v>
      </c>
      <c r="E122" s="35" t="s">
        <v>13</v>
      </c>
      <c r="F122" s="41" t="s">
        <v>577</v>
      </c>
      <c r="G122" s="45" t="s">
        <v>330</v>
      </c>
      <c r="H122" s="36" t="s">
        <v>331</v>
      </c>
      <c r="I122" s="45"/>
      <c r="J122" s="45"/>
      <c r="K122" s="45"/>
      <c r="L122" s="35">
        <f t="shared" si="18"/>
        <v>30</v>
      </c>
      <c r="M122" s="35">
        <v>30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59"/>
      <c r="AT122" s="70">
        <v>3.8540646574739602E-3</v>
      </c>
      <c r="AU122" s="67">
        <f t="shared" si="16"/>
        <v>0</v>
      </c>
      <c r="AV122" s="46">
        <f t="shared" si="17"/>
        <v>0</v>
      </c>
      <c r="AW122" s="35" t="s">
        <v>1054</v>
      </c>
    </row>
    <row r="123" spans="1:49" s="4" customFormat="1">
      <c r="A123" s="31">
        <v>57</v>
      </c>
      <c r="B123" s="44" t="s">
        <v>512</v>
      </c>
      <c r="C123" s="49" t="s">
        <v>1053</v>
      </c>
      <c r="D123" s="50" t="s">
        <v>720</v>
      </c>
      <c r="E123" s="36" t="s">
        <v>13</v>
      </c>
      <c r="F123" s="51" t="s">
        <v>577</v>
      </c>
      <c r="G123" s="45" t="s">
        <v>332</v>
      </c>
      <c r="H123" s="36" t="s">
        <v>333</v>
      </c>
      <c r="I123" s="45"/>
      <c r="J123" s="45"/>
      <c r="K123" s="45"/>
      <c r="L123" s="36">
        <f t="shared" si="18"/>
        <v>64</v>
      </c>
      <c r="M123" s="36">
        <v>64</v>
      </c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60"/>
      <c r="AT123" s="70">
        <v>1.8225763707306764E-2</v>
      </c>
      <c r="AU123" s="67">
        <f t="shared" si="16"/>
        <v>0</v>
      </c>
      <c r="AV123" s="46">
        <f t="shared" si="17"/>
        <v>0</v>
      </c>
      <c r="AW123" s="35" t="s">
        <v>1054</v>
      </c>
    </row>
    <row r="124" spans="1:49" s="4" customFormat="1" ht="13.5" customHeight="1">
      <c r="A124" s="31">
        <v>57</v>
      </c>
      <c r="B124" s="44" t="s">
        <v>513</v>
      </c>
      <c r="C124" s="37" t="s">
        <v>334</v>
      </c>
      <c r="D124" s="43" t="s">
        <v>392</v>
      </c>
      <c r="E124" s="35" t="s">
        <v>13</v>
      </c>
      <c r="F124" s="41" t="s">
        <v>577</v>
      </c>
      <c r="G124" s="45" t="s">
        <v>335</v>
      </c>
      <c r="H124" s="36" t="s">
        <v>336</v>
      </c>
      <c r="I124" s="45"/>
      <c r="J124" s="45"/>
      <c r="K124" s="45"/>
      <c r="L124" s="35">
        <f t="shared" si="18"/>
        <v>2</v>
      </c>
      <c r="M124" s="35">
        <v>2</v>
      </c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59"/>
      <c r="AT124" s="70">
        <v>1.0935458224384059E-2</v>
      </c>
      <c r="AU124" s="67">
        <f t="shared" si="16"/>
        <v>0</v>
      </c>
      <c r="AV124" s="46">
        <f t="shared" si="17"/>
        <v>0</v>
      </c>
      <c r="AW124" s="35" t="s">
        <v>1054</v>
      </c>
    </row>
    <row r="125" spans="1:49" s="4" customFormat="1" ht="13.5" customHeight="1">
      <c r="A125" s="31">
        <v>57</v>
      </c>
      <c r="B125" s="44" t="s">
        <v>514</v>
      </c>
      <c r="C125" s="37" t="s">
        <v>337</v>
      </c>
      <c r="D125" s="43" t="s">
        <v>393</v>
      </c>
      <c r="E125" s="35" t="s">
        <v>13</v>
      </c>
      <c r="F125" s="41" t="s">
        <v>577</v>
      </c>
      <c r="G125" s="45" t="s">
        <v>338</v>
      </c>
      <c r="H125" s="36" t="s">
        <v>339</v>
      </c>
      <c r="I125" s="45"/>
      <c r="J125" s="45"/>
      <c r="K125" s="45"/>
      <c r="L125" s="35">
        <f t="shared" si="18"/>
        <v>8</v>
      </c>
      <c r="M125" s="35">
        <v>8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59"/>
      <c r="AT125" s="70">
        <v>1.2678792144213401E-2</v>
      </c>
      <c r="AU125" s="67">
        <f t="shared" si="16"/>
        <v>0</v>
      </c>
      <c r="AV125" s="46">
        <f t="shared" si="17"/>
        <v>0</v>
      </c>
      <c r="AW125" s="35" t="s">
        <v>1054</v>
      </c>
    </row>
    <row r="126" spans="1:49" s="4" customFormat="1" ht="13.5" customHeight="1">
      <c r="A126" s="31">
        <v>57</v>
      </c>
      <c r="B126" s="44" t="s">
        <v>540</v>
      </c>
      <c r="C126" s="37" t="s">
        <v>340</v>
      </c>
      <c r="D126" s="43" t="s">
        <v>341</v>
      </c>
      <c r="E126" s="35" t="s">
        <v>12</v>
      </c>
      <c r="F126" s="41" t="s">
        <v>577</v>
      </c>
      <c r="G126" s="45" t="s">
        <v>342</v>
      </c>
      <c r="H126" s="36"/>
      <c r="I126" s="45"/>
      <c r="J126" s="45" t="s">
        <v>343</v>
      </c>
      <c r="K126" s="45"/>
      <c r="L126" s="35">
        <f t="shared" si="18"/>
        <v>26</v>
      </c>
      <c r="M126" s="35"/>
      <c r="N126" s="35"/>
      <c r="O126" s="35">
        <v>16</v>
      </c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>
        <v>10</v>
      </c>
      <c r="AQ126" s="35"/>
      <c r="AR126" s="35"/>
      <c r="AS126" s="59"/>
      <c r="AT126" s="70">
        <v>3.4382055143140681E-3</v>
      </c>
      <c r="AU126" s="67">
        <f t="shared" si="16"/>
        <v>0</v>
      </c>
      <c r="AV126" s="46">
        <f t="shared" si="17"/>
        <v>0</v>
      </c>
      <c r="AW126" s="35" t="s">
        <v>1054</v>
      </c>
    </row>
    <row r="127" spans="1:49" s="4" customFormat="1" ht="13.5" customHeight="1">
      <c r="A127" s="31">
        <v>57</v>
      </c>
      <c r="B127" s="44" t="s">
        <v>541</v>
      </c>
      <c r="C127" s="37" t="s">
        <v>344</v>
      </c>
      <c r="D127" s="43" t="s">
        <v>345</v>
      </c>
      <c r="E127" s="35" t="s">
        <v>12</v>
      </c>
      <c r="F127" s="41" t="s">
        <v>577</v>
      </c>
      <c r="G127" s="45" t="s">
        <v>346</v>
      </c>
      <c r="H127" s="36"/>
      <c r="I127" s="45"/>
      <c r="J127" s="45" t="s">
        <v>347</v>
      </c>
      <c r="K127" s="45"/>
      <c r="L127" s="35">
        <f t="shared" si="18"/>
        <v>1</v>
      </c>
      <c r="M127" s="35"/>
      <c r="N127" s="35"/>
      <c r="O127" s="35">
        <v>1</v>
      </c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59"/>
      <c r="AT127" s="70">
        <v>3.4382055143140681E-3</v>
      </c>
      <c r="AU127" s="67">
        <f t="shared" si="16"/>
        <v>0</v>
      </c>
      <c r="AV127" s="46">
        <f t="shared" si="17"/>
        <v>0</v>
      </c>
      <c r="AW127" s="35" t="s">
        <v>1054</v>
      </c>
    </row>
    <row r="128" spans="1:49" s="4" customFormat="1" ht="13.5" customHeight="1">
      <c r="A128" s="31">
        <v>57</v>
      </c>
      <c r="B128" s="44" t="s">
        <v>663</v>
      </c>
      <c r="C128" s="37" t="s">
        <v>398</v>
      </c>
      <c r="D128" s="43" t="s">
        <v>12</v>
      </c>
      <c r="E128" s="35" t="s">
        <v>12</v>
      </c>
      <c r="F128" s="41" t="s">
        <v>577</v>
      </c>
      <c r="G128" s="45" t="s">
        <v>515</v>
      </c>
      <c r="H128" s="36" t="s">
        <v>433</v>
      </c>
      <c r="I128" s="45"/>
      <c r="J128" s="45"/>
      <c r="K128" s="45"/>
      <c r="L128" s="35">
        <f t="shared" si="18"/>
        <v>2</v>
      </c>
      <c r="M128" s="35">
        <v>1</v>
      </c>
      <c r="N128" s="35"/>
      <c r="O128" s="35">
        <v>1</v>
      </c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59"/>
      <c r="AT128" s="70">
        <v>4.2228986088110911E-2</v>
      </c>
      <c r="AU128" s="67">
        <f t="shared" si="16"/>
        <v>0</v>
      </c>
      <c r="AV128" s="46">
        <f t="shared" si="17"/>
        <v>0</v>
      </c>
      <c r="AW128" s="35" t="s">
        <v>1054</v>
      </c>
    </row>
    <row r="129" spans="1:49" s="4" customFormat="1" ht="13.5" customHeight="1">
      <c r="A129" s="31">
        <v>57</v>
      </c>
      <c r="B129" s="44" t="s">
        <v>664</v>
      </c>
      <c r="C129" s="37" t="s">
        <v>399</v>
      </c>
      <c r="D129" s="43" t="s">
        <v>12</v>
      </c>
      <c r="E129" s="35" t="s">
        <v>12</v>
      </c>
      <c r="F129" s="41" t="s">
        <v>577</v>
      </c>
      <c r="G129" s="45" t="s">
        <v>516</v>
      </c>
      <c r="H129" s="36" t="s">
        <v>434</v>
      </c>
      <c r="I129" s="45"/>
      <c r="J129" s="45"/>
      <c r="K129" s="45"/>
      <c r="L129" s="35">
        <f t="shared" si="18"/>
        <v>2</v>
      </c>
      <c r="M129" s="35">
        <v>1</v>
      </c>
      <c r="N129" s="35"/>
      <c r="O129" s="35">
        <v>1</v>
      </c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59"/>
      <c r="AT129" s="70">
        <v>4.7905663499442684E-3</v>
      </c>
      <c r="AU129" s="67">
        <f t="shared" si="16"/>
        <v>0</v>
      </c>
      <c r="AV129" s="46">
        <f t="shared" si="17"/>
        <v>0</v>
      </c>
      <c r="AW129" s="35" t="s">
        <v>1054</v>
      </c>
    </row>
    <row r="130" spans="1:49" s="4" customFormat="1" ht="13.5" customHeight="1">
      <c r="A130" s="31">
        <v>57</v>
      </c>
      <c r="B130" s="44" t="s">
        <v>665</v>
      </c>
      <c r="C130" s="37" t="s">
        <v>400</v>
      </c>
      <c r="D130" s="43" t="s">
        <v>12</v>
      </c>
      <c r="E130" s="35" t="s">
        <v>12</v>
      </c>
      <c r="F130" s="41" t="s">
        <v>577</v>
      </c>
      <c r="G130" s="45" t="s">
        <v>517</v>
      </c>
      <c r="H130" s="36" t="s">
        <v>435</v>
      </c>
      <c r="I130" s="45"/>
      <c r="J130" s="45"/>
      <c r="K130" s="45"/>
      <c r="L130" s="35">
        <f t="shared" si="18"/>
        <v>3</v>
      </c>
      <c r="M130" s="35">
        <v>2</v>
      </c>
      <c r="N130" s="35"/>
      <c r="O130" s="35">
        <v>1</v>
      </c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59"/>
      <c r="AT130" s="70">
        <v>1.0103412489920055E-2</v>
      </c>
      <c r="AU130" s="67">
        <f t="shared" si="16"/>
        <v>0</v>
      </c>
      <c r="AV130" s="46">
        <f t="shared" si="17"/>
        <v>0</v>
      </c>
      <c r="AW130" s="35" t="s">
        <v>1054</v>
      </c>
    </row>
    <row r="131" spans="1:49" s="4" customFormat="1" ht="13.5" customHeight="1">
      <c r="A131" s="31">
        <v>57</v>
      </c>
      <c r="B131" s="44" t="s">
        <v>666</v>
      </c>
      <c r="C131" s="37" t="s">
        <v>401</v>
      </c>
      <c r="D131" s="43" t="s">
        <v>12</v>
      </c>
      <c r="E131" s="35" t="s">
        <v>12</v>
      </c>
      <c r="F131" s="41" t="s">
        <v>577</v>
      </c>
      <c r="G131" s="45" t="s">
        <v>518</v>
      </c>
      <c r="H131" s="36" t="s">
        <v>436</v>
      </c>
      <c r="I131" s="45"/>
      <c r="J131" s="45"/>
      <c r="K131" s="45"/>
      <c r="L131" s="35">
        <f t="shared" si="18"/>
        <v>2</v>
      </c>
      <c r="M131" s="35">
        <v>1</v>
      </c>
      <c r="N131" s="35"/>
      <c r="O131" s="35">
        <v>1</v>
      </c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59"/>
      <c r="AT131" s="70">
        <v>5.682757031876131E-2</v>
      </c>
      <c r="AU131" s="67">
        <f t="shared" si="16"/>
        <v>0</v>
      </c>
      <c r="AV131" s="46">
        <f t="shared" si="17"/>
        <v>0</v>
      </c>
      <c r="AW131" s="35" t="s">
        <v>1054</v>
      </c>
    </row>
    <row r="132" spans="1:49" s="4" customFormat="1" ht="13.5" customHeight="1">
      <c r="A132" s="31">
        <v>57</v>
      </c>
      <c r="B132" s="44" t="s">
        <v>667</v>
      </c>
      <c r="C132" s="37" t="s">
        <v>402</v>
      </c>
      <c r="D132" s="43" t="s">
        <v>168</v>
      </c>
      <c r="E132" s="35" t="s">
        <v>10</v>
      </c>
      <c r="F132" s="41" t="s">
        <v>577</v>
      </c>
      <c r="G132" s="45" t="s">
        <v>519</v>
      </c>
      <c r="H132" s="36" t="s">
        <v>437</v>
      </c>
      <c r="I132" s="45"/>
      <c r="J132" s="45" t="s">
        <v>721</v>
      </c>
      <c r="K132" s="45"/>
      <c r="L132" s="35">
        <f t="shared" si="18"/>
        <v>281</v>
      </c>
      <c r="M132" s="35">
        <v>30</v>
      </c>
      <c r="N132" s="35"/>
      <c r="O132" s="35">
        <v>43</v>
      </c>
      <c r="P132" s="35"/>
      <c r="Q132" s="35">
        <v>24</v>
      </c>
      <c r="R132" s="35"/>
      <c r="S132" s="35"/>
      <c r="T132" s="35"/>
      <c r="U132" s="35"/>
      <c r="V132" s="35">
        <v>10</v>
      </c>
      <c r="W132" s="35">
        <v>10</v>
      </c>
      <c r="X132" s="35"/>
      <c r="Y132" s="35"/>
      <c r="Z132" s="35">
        <v>10</v>
      </c>
      <c r="AA132" s="35">
        <v>15</v>
      </c>
      <c r="AB132" s="35"/>
      <c r="AC132" s="35">
        <v>12</v>
      </c>
      <c r="AD132" s="35"/>
      <c r="AE132" s="35">
        <v>30</v>
      </c>
      <c r="AF132" s="35"/>
      <c r="AG132" s="35"/>
      <c r="AH132" s="35">
        <v>20</v>
      </c>
      <c r="AI132" s="35"/>
      <c r="AJ132" s="35"/>
      <c r="AK132" s="35"/>
      <c r="AL132" s="35">
        <v>17</v>
      </c>
      <c r="AM132" s="35"/>
      <c r="AN132" s="35"/>
      <c r="AO132" s="35">
        <v>18</v>
      </c>
      <c r="AP132" s="35">
        <v>20</v>
      </c>
      <c r="AQ132" s="35">
        <v>12</v>
      </c>
      <c r="AR132" s="35">
        <v>10</v>
      </c>
      <c r="AS132" s="59"/>
      <c r="AT132" s="70">
        <v>6.2493478324460944E-3</v>
      </c>
      <c r="AU132" s="67">
        <f t="shared" si="16"/>
        <v>0</v>
      </c>
      <c r="AV132" s="46">
        <f t="shared" si="17"/>
        <v>0</v>
      </c>
      <c r="AW132" s="35" t="s">
        <v>1054</v>
      </c>
    </row>
    <row r="133" spans="1:49" s="4" customFormat="1" ht="13.5" customHeight="1">
      <c r="A133" s="31">
        <v>57</v>
      </c>
      <c r="B133" s="44" t="s">
        <v>668</v>
      </c>
      <c r="C133" s="37" t="s">
        <v>403</v>
      </c>
      <c r="D133" s="43" t="s">
        <v>168</v>
      </c>
      <c r="E133" s="35" t="s">
        <v>10</v>
      </c>
      <c r="F133" s="41" t="s">
        <v>577</v>
      </c>
      <c r="G133" s="45" t="s">
        <v>520</v>
      </c>
      <c r="H133" s="36" t="s">
        <v>438</v>
      </c>
      <c r="I133" s="45"/>
      <c r="J133" s="45"/>
      <c r="K133" s="45"/>
      <c r="L133" s="35">
        <f t="shared" si="18"/>
        <v>12</v>
      </c>
      <c r="M133" s="35">
        <v>12</v>
      </c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59"/>
      <c r="AT133" s="70">
        <v>0.14353656657086261</v>
      </c>
      <c r="AU133" s="67">
        <f t="shared" si="16"/>
        <v>0</v>
      </c>
      <c r="AV133" s="46">
        <f t="shared" si="17"/>
        <v>0</v>
      </c>
      <c r="AW133" s="35" t="s">
        <v>1054</v>
      </c>
    </row>
    <row r="134" spans="1:49" s="4" customFormat="1" ht="13.5" customHeight="1">
      <c r="A134" s="31">
        <v>57</v>
      </c>
      <c r="B134" s="44" t="s">
        <v>669</v>
      </c>
      <c r="C134" s="37" t="s">
        <v>289</v>
      </c>
      <c r="D134" s="43" t="s">
        <v>348</v>
      </c>
      <c r="E134" s="35" t="s">
        <v>10</v>
      </c>
      <c r="F134" s="41" t="s">
        <v>577</v>
      </c>
      <c r="G134" s="45" t="s">
        <v>521</v>
      </c>
      <c r="H134" s="36" t="s">
        <v>439</v>
      </c>
      <c r="I134" s="45"/>
      <c r="J134" s="45" t="s">
        <v>722</v>
      </c>
      <c r="K134" s="45"/>
      <c r="L134" s="35">
        <f t="shared" si="18"/>
        <v>64</v>
      </c>
      <c r="M134" s="35">
        <v>25</v>
      </c>
      <c r="N134" s="35"/>
      <c r="O134" s="35">
        <v>4</v>
      </c>
      <c r="P134" s="35"/>
      <c r="Q134" s="35">
        <v>5</v>
      </c>
      <c r="R134" s="35"/>
      <c r="S134" s="35"/>
      <c r="T134" s="35"/>
      <c r="U134" s="35"/>
      <c r="V134" s="35">
        <v>2</v>
      </c>
      <c r="W134" s="35">
        <v>4</v>
      </c>
      <c r="X134" s="35"/>
      <c r="Y134" s="35"/>
      <c r="Z134" s="35">
        <v>4</v>
      </c>
      <c r="AA134" s="35">
        <v>3</v>
      </c>
      <c r="AB134" s="35"/>
      <c r="AC134" s="35">
        <v>1</v>
      </c>
      <c r="AD134" s="35"/>
      <c r="AE134" s="35">
        <v>3</v>
      </c>
      <c r="AF134" s="35"/>
      <c r="AG134" s="35"/>
      <c r="AH134" s="35"/>
      <c r="AI134" s="35"/>
      <c r="AJ134" s="35"/>
      <c r="AK134" s="35"/>
      <c r="AL134" s="35">
        <v>2</v>
      </c>
      <c r="AM134" s="35"/>
      <c r="AN134" s="35"/>
      <c r="AO134" s="35">
        <v>2</v>
      </c>
      <c r="AP134" s="35">
        <v>2</v>
      </c>
      <c r="AQ134" s="35">
        <v>3</v>
      </c>
      <c r="AR134" s="35">
        <v>4</v>
      </c>
      <c r="AS134" s="59"/>
      <c r="AT134" s="70">
        <v>1.5077640865644825E-2</v>
      </c>
      <c r="AU134" s="67">
        <f t="shared" si="16"/>
        <v>0</v>
      </c>
      <c r="AV134" s="46">
        <f t="shared" si="17"/>
        <v>0</v>
      </c>
      <c r="AW134" s="35" t="s">
        <v>1054</v>
      </c>
    </row>
    <row r="135" spans="1:49" s="4" customFormat="1" ht="13.5" customHeight="1">
      <c r="A135" s="31">
        <v>57</v>
      </c>
      <c r="B135" s="44" t="s">
        <v>670</v>
      </c>
      <c r="C135" s="37" t="s">
        <v>404</v>
      </c>
      <c r="D135" s="43" t="s">
        <v>349</v>
      </c>
      <c r="E135" s="35" t="s">
        <v>10</v>
      </c>
      <c r="F135" s="41" t="s">
        <v>577</v>
      </c>
      <c r="G135" s="45" t="s">
        <v>522</v>
      </c>
      <c r="H135" s="36" t="s">
        <v>440</v>
      </c>
      <c r="I135" s="45"/>
      <c r="J135" s="45" t="s">
        <v>723</v>
      </c>
      <c r="K135" s="45"/>
      <c r="L135" s="35">
        <f t="shared" si="18"/>
        <v>73</v>
      </c>
      <c r="M135" s="35">
        <v>30</v>
      </c>
      <c r="N135" s="35"/>
      <c r="O135" s="35">
        <v>4</v>
      </c>
      <c r="P135" s="35"/>
      <c r="Q135" s="35">
        <v>5</v>
      </c>
      <c r="R135" s="35"/>
      <c r="S135" s="35"/>
      <c r="T135" s="35"/>
      <c r="U135" s="35"/>
      <c r="V135" s="35">
        <v>2</v>
      </c>
      <c r="W135" s="35">
        <v>4</v>
      </c>
      <c r="X135" s="35"/>
      <c r="Y135" s="35"/>
      <c r="Z135" s="35">
        <v>4</v>
      </c>
      <c r="AA135" s="35">
        <v>3</v>
      </c>
      <c r="AB135" s="35"/>
      <c r="AC135" s="35">
        <v>1</v>
      </c>
      <c r="AD135" s="35"/>
      <c r="AE135" s="35">
        <v>5</v>
      </c>
      <c r="AF135" s="35"/>
      <c r="AG135" s="35"/>
      <c r="AH135" s="35"/>
      <c r="AI135" s="35"/>
      <c r="AJ135" s="35"/>
      <c r="AK135" s="35"/>
      <c r="AL135" s="35">
        <v>3</v>
      </c>
      <c r="AM135" s="35"/>
      <c r="AN135" s="35"/>
      <c r="AO135" s="35">
        <v>2</v>
      </c>
      <c r="AP135" s="35">
        <v>3</v>
      </c>
      <c r="AQ135" s="35">
        <v>3</v>
      </c>
      <c r="AR135" s="35">
        <v>4</v>
      </c>
      <c r="AS135" s="59"/>
      <c r="AT135" s="70">
        <v>1.8272552408803145E-2</v>
      </c>
      <c r="AU135" s="67">
        <f t="shared" si="16"/>
        <v>0</v>
      </c>
      <c r="AV135" s="46">
        <f t="shared" si="17"/>
        <v>0</v>
      </c>
      <c r="AW135" s="35" t="s">
        <v>1054</v>
      </c>
    </row>
    <row r="136" spans="1:49" s="4" customFormat="1" ht="13.5" customHeight="1">
      <c r="A136" s="31">
        <v>57</v>
      </c>
      <c r="B136" s="44" t="s">
        <v>671</v>
      </c>
      <c r="C136" s="37" t="s">
        <v>405</v>
      </c>
      <c r="D136" s="43" t="s">
        <v>349</v>
      </c>
      <c r="E136" s="35" t="s">
        <v>10</v>
      </c>
      <c r="F136" s="41" t="s">
        <v>577</v>
      </c>
      <c r="G136" s="45" t="s">
        <v>523</v>
      </c>
      <c r="H136" s="36" t="s">
        <v>441</v>
      </c>
      <c r="I136" s="45"/>
      <c r="J136" s="45" t="s">
        <v>724</v>
      </c>
      <c r="K136" s="45"/>
      <c r="L136" s="35">
        <f t="shared" si="18"/>
        <v>76</v>
      </c>
      <c r="M136" s="35">
        <v>25</v>
      </c>
      <c r="N136" s="35"/>
      <c r="O136" s="35">
        <v>5</v>
      </c>
      <c r="P136" s="35"/>
      <c r="Q136" s="35">
        <v>5</v>
      </c>
      <c r="R136" s="35"/>
      <c r="S136" s="35"/>
      <c r="T136" s="35"/>
      <c r="U136" s="35"/>
      <c r="V136" s="35">
        <v>2</v>
      </c>
      <c r="W136" s="35">
        <v>4</v>
      </c>
      <c r="X136" s="35"/>
      <c r="Y136" s="35"/>
      <c r="Z136" s="35">
        <v>4</v>
      </c>
      <c r="AA136" s="35">
        <v>2</v>
      </c>
      <c r="AB136" s="35"/>
      <c r="AC136" s="35">
        <v>1</v>
      </c>
      <c r="AD136" s="35"/>
      <c r="AE136" s="35">
        <v>5</v>
      </c>
      <c r="AF136" s="35"/>
      <c r="AG136" s="35"/>
      <c r="AH136" s="35">
        <v>10</v>
      </c>
      <c r="AI136" s="35"/>
      <c r="AJ136" s="35"/>
      <c r="AK136" s="35"/>
      <c r="AL136" s="35">
        <v>2</v>
      </c>
      <c r="AM136" s="35"/>
      <c r="AN136" s="35"/>
      <c r="AO136" s="35">
        <v>2</v>
      </c>
      <c r="AP136" s="35">
        <v>3</v>
      </c>
      <c r="AQ136" s="35">
        <v>3</v>
      </c>
      <c r="AR136" s="35">
        <v>3</v>
      </c>
      <c r="AS136" s="59"/>
      <c r="AT136" s="70">
        <v>2.142063886733795E-2</v>
      </c>
      <c r="AU136" s="67">
        <f t="shared" si="16"/>
        <v>0</v>
      </c>
      <c r="AV136" s="46">
        <f t="shared" si="17"/>
        <v>0</v>
      </c>
      <c r="AW136" s="35" t="s">
        <v>1054</v>
      </c>
    </row>
    <row r="137" spans="1:49" s="4" customFormat="1" ht="13.5" customHeight="1">
      <c r="A137" s="31">
        <v>57</v>
      </c>
      <c r="B137" s="44" t="s">
        <v>672</v>
      </c>
      <c r="C137" s="37" t="s">
        <v>406</v>
      </c>
      <c r="D137" s="43" t="s">
        <v>348</v>
      </c>
      <c r="E137" s="35" t="s">
        <v>10</v>
      </c>
      <c r="F137" s="41" t="s">
        <v>577</v>
      </c>
      <c r="G137" s="45" t="s">
        <v>524</v>
      </c>
      <c r="H137" s="36" t="s">
        <v>442</v>
      </c>
      <c r="I137" s="45"/>
      <c r="J137" s="45"/>
      <c r="K137" s="45"/>
      <c r="L137" s="35">
        <f t="shared" si="18"/>
        <v>3</v>
      </c>
      <c r="M137" s="35">
        <v>3</v>
      </c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59"/>
      <c r="AT137" s="70">
        <v>1.4144777485888077E-2</v>
      </c>
      <c r="AU137" s="67">
        <f t="shared" si="16"/>
        <v>0</v>
      </c>
      <c r="AV137" s="46">
        <f t="shared" si="17"/>
        <v>0</v>
      </c>
      <c r="AW137" s="35" t="s">
        <v>1054</v>
      </c>
    </row>
    <row r="138" spans="1:49" s="4" customFormat="1" ht="13.5" customHeight="1">
      <c r="A138" s="31">
        <v>57</v>
      </c>
      <c r="B138" s="44" t="s">
        <v>673</v>
      </c>
      <c r="C138" s="37" t="s">
        <v>407</v>
      </c>
      <c r="D138" s="43" t="s">
        <v>348</v>
      </c>
      <c r="E138" s="35" t="s">
        <v>10</v>
      </c>
      <c r="F138" s="41" t="s">
        <v>577</v>
      </c>
      <c r="G138" s="45" t="s">
        <v>525</v>
      </c>
      <c r="H138" s="36" t="s">
        <v>443</v>
      </c>
      <c r="I138" s="45"/>
      <c r="J138" s="45" t="s">
        <v>725</v>
      </c>
      <c r="K138" s="45"/>
      <c r="L138" s="35">
        <f t="shared" si="18"/>
        <v>19</v>
      </c>
      <c r="M138" s="35">
        <v>10</v>
      </c>
      <c r="N138" s="35"/>
      <c r="O138" s="35">
        <v>4</v>
      </c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>
        <v>5</v>
      </c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59"/>
      <c r="AT138" s="70">
        <v>2.0588593132873947E-2</v>
      </c>
      <c r="AU138" s="67">
        <f t="shared" si="16"/>
        <v>0</v>
      </c>
      <c r="AV138" s="46">
        <f t="shared" si="17"/>
        <v>0</v>
      </c>
      <c r="AW138" s="35" t="s">
        <v>1054</v>
      </c>
    </row>
    <row r="139" spans="1:49" ht="13.5" customHeight="1">
      <c r="A139" s="31">
        <v>57</v>
      </c>
      <c r="B139" s="44" t="s">
        <v>674</v>
      </c>
      <c r="C139" s="37" t="s">
        <v>408</v>
      </c>
      <c r="D139" s="43" t="s">
        <v>409</v>
      </c>
      <c r="E139" s="35" t="s">
        <v>10</v>
      </c>
      <c r="F139" s="41" t="s">
        <v>577</v>
      </c>
      <c r="G139" s="45" t="s">
        <v>526</v>
      </c>
      <c r="H139" s="36" t="s">
        <v>444</v>
      </c>
      <c r="I139" s="45"/>
      <c r="J139" s="45" t="s">
        <v>726</v>
      </c>
      <c r="K139" s="45"/>
      <c r="L139" s="35">
        <f t="shared" si="18"/>
        <v>54</v>
      </c>
      <c r="M139" s="35">
        <v>10</v>
      </c>
      <c r="N139" s="35"/>
      <c r="O139" s="35">
        <v>4</v>
      </c>
      <c r="P139" s="35"/>
      <c r="Q139" s="35">
        <v>5</v>
      </c>
      <c r="R139" s="35"/>
      <c r="S139" s="35"/>
      <c r="T139" s="35"/>
      <c r="U139" s="35"/>
      <c r="V139" s="35">
        <v>2</v>
      </c>
      <c r="W139" s="35">
        <v>4</v>
      </c>
      <c r="X139" s="35"/>
      <c r="Y139" s="35"/>
      <c r="Z139" s="35">
        <v>4</v>
      </c>
      <c r="AA139" s="35">
        <v>2</v>
      </c>
      <c r="AB139" s="35"/>
      <c r="AC139" s="35">
        <v>1</v>
      </c>
      <c r="AD139" s="35"/>
      <c r="AE139" s="35">
        <v>5</v>
      </c>
      <c r="AF139" s="35"/>
      <c r="AG139" s="35"/>
      <c r="AH139" s="35">
        <v>5</v>
      </c>
      <c r="AI139" s="35"/>
      <c r="AJ139" s="35"/>
      <c r="AK139" s="35"/>
      <c r="AL139" s="35">
        <v>2</v>
      </c>
      <c r="AM139" s="35"/>
      <c r="AN139" s="35"/>
      <c r="AO139" s="35">
        <v>1</v>
      </c>
      <c r="AP139" s="35">
        <v>3</v>
      </c>
      <c r="AQ139" s="35">
        <v>3</v>
      </c>
      <c r="AR139" s="35">
        <v>3</v>
      </c>
      <c r="AS139" s="59"/>
      <c r="AT139" s="70">
        <v>2.3138759280062322E-2</v>
      </c>
      <c r="AU139" s="67">
        <f t="shared" si="16"/>
        <v>0</v>
      </c>
      <c r="AV139" s="46">
        <f t="shared" si="17"/>
        <v>0</v>
      </c>
      <c r="AW139" s="35" t="s">
        <v>1054</v>
      </c>
    </row>
    <row r="140" spans="1:49" s="4" customFormat="1" ht="13.5" customHeight="1">
      <c r="A140" s="31">
        <v>57</v>
      </c>
      <c r="B140" s="44" t="s">
        <v>675</v>
      </c>
      <c r="C140" s="37" t="s">
        <v>410</v>
      </c>
      <c r="D140" s="43" t="s">
        <v>411</v>
      </c>
      <c r="E140" s="35" t="s">
        <v>10</v>
      </c>
      <c r="F140" s="41" t="s">
        <v>577</v>
      </c>
      <c r="G140" s="45" t="s">
        <v>527</v>
      </c>
      <c r="H140" s="36" t="s">
        <v>445</v>
      </c>
      <c r="I140" s="45"/>
      <c r="J140" s="45" t="s">
        <v>727</v>
      </c>
      <c r="K140" s="45"/>
      <c r="L140" s="35">
        <f t="shared" si="18"/>
        <v>75</v>
      </c>
      <c r="M140" s="35">
        <v>30</v>
      </c>
      <c r="N140" s="35"/>
      <c r="O140" s="35">
        <v>4</v>
      </c>
      <c r="P140" s="35"/>
      <c r="Q140" s="35">
        <v>5</v>
      </c>
      <c r="R140" s="35"/>
      <c r="S140" s="35"/>
      <c r="T140" s="35"/>
      <c r="U140" s="35"/>
      <c r="V140" s="35">
        <v>2</v>
      </c>
      <c r="W140" s="35">
        <v>4</v>
      </c>
      <c r="X140" s="35"/>
      <c r="Y140" s="35"/>
      <c r="Z140" s="35">
        <v>4</v>
      </c>
      <c r="AA140" s="35">
        <v>3</v>
      </c>
      <c r="AB140" s="35"/>
      <c r="AC140" s="35">
        <v>1</v>
      </c>
      <c r="AD140" s="35"/>
      <c r="AE140" s="35">
        <v>5</v>
      </c>
      <c r="AF140" s="35"/>
      <c r="AG140" s="35"/>
      <c r="AH140" s="35">
        <v>5</v>
      </c>
      <c r="AI140" s="35"/>
      <c r="AJ140" s="35"/>
      <c r="AK140" s="35"/>
      <c r="AL140" s="35">
        <v>2</v>
      </c>
      <c r="AM140" s="35"/>
      <c r="AN140" s="35"/>
      <c r="AO140" s="35">
        <v>1</v>
      </c>
      <c r="AP140" s="35">
        <v>3</v>
      </c>
      <c r="AQ140" s="35">
        <v>3</v>
      </c>
      <c r="AR140" s="35">
        <v>3</v>
      </c>
      <c r="AS140" s="59"/>
      <c r="AT140" s="70">
        <v>3.480901114007693E-2</v>
      </c>
      <c r="AU140" s="67">
        <f t="shared" si="16"/>
        <v>0</v>
      </c>
      <c r="AV140" s="46">
        <f t="shared" si="17"/>
        <v>0</v>
      </c>
      <c r="AW140" s="35" t="s">
        <v>1054</v>
      </c>
    </row>
    <row r="141" spans="1:49" s="4" customFormat="1" ht="13.5" customHeight="1">
      <c r="A141" s="31">
        <v>57</v>
      </c>
      <c r="B141" s="44" t="s">
        <v>676</v>
      </c>
      <c r="C141" s="37" t="s">
        <v>412</v>
      </c>
      <c r="D141" s="43" t="s">
        <v>413</v>
      </c>
      <c r="E141" s="35" t="s">
        <v>10</v>
      </c>
      <c r="F141" s="41" t="s">
        <v>577</v>
      </c>
      <c r="G141" s="45" t="s">
        <v>528</v>
      </c>
      <c r="H141" s="36" t="s">
        <v>446</v>
      </c>
      <c r="I141" s="45"/>
      <c r="J141" s="45"/>
      <c r="K141" s="45"/>
      <c r="L141" s="35">
        <f t="shared" si="18"/>
        <v>3</v>
      </c>
      <c r="M141" s="35">
        <v>3</v>
      </c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59"/>
      <c r="AT141" s="70">
        <v>3.4193081180798383E-2</v>
      </c>
      <c r="AU141" s="67">
        <f t="shared" si="16"/>
        <v>0</v>
      </c>
      <c r="AV141" s="46">
        <f t="shared" si="17"/>
        <v>0</v>
      </c>
      <c r="AW141" s="35" t="s">
        <v>1054</v>
      </c>
    </row>
    <row r="142" spans="1:49" s="4" customFormat="1" ht="13.5" customHeight="1">
      <c r="A142" s="31">
        <v>57</v>
      </c>
      <c r="B142" s="44" t="s">
        <v>677</v>
      </c>
      <c r="C142" s="37" t="s">
        <v>414</v>
      </c>
      <c r="D142" s="43" t="s">
        <v>413</v>
      </c>
      <c r="E142" s="35" t="s">
        <v>10</v>
      </c>
      <c r="F142" s="41" t="s">
        <v>577</v>
      </c>
      <c r="G142" s="45" t="s">
        <v>529</v>
      </c>
      <c r="H142" s="36" t="s">
        <v>447</v>
      </c>
      <c r="I142" s="45"/>
      <c r="J142" s="45" t="s">
        <v>728</v>
      </c>
      <c r="K142" s="45"/>
      <c r="L142" s="35">
        <f t="shared" si="18"/>
        <v>17</v>
      </c>
      <c r="M142" s="35">
        <v>13</v>
      </c>
      <c r="N142" s="35"/>
      <c r="O142" s="35">
        <v>4</v>
      </c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59"/>
      <c r="AT142" s="70">
        <v>3.0191337410281027E-2</v>
      </c>
      <c r="AU142" s="67">
        <f t="shared" si="16"/>
        <v>0</v>
      </c>
      <c r="AV142" s="46">
        <f t="shared" si="17"/>
        <v>0</v>
      </c>
      <c r="AW142" s="35" t="s">
        <v>1054</v>
      </c>
    </row>
    <row r="143" spans="1:49" s="4" customFormat="1" ht="13.5" customHeight="1">
      <c r="A143" s="31">
        <v>57</v>
      </c>
      <c r="B143" s="44" t="s">
        <v>678</v>
      </c>
      <c r="C143" s="37" t="s">
        <v>415</v>
      </c>
      <c r="D143" s="43" t="s">
        <v>413</v>
      </c>
      <c r="E143" s="35" t="s">
        <v>10</v>
      </c>
      <c r="F143" s="41" t="s">
        <v>577</v>
      </c>
      <c r="G143" s="45" t="s">
        <v>530</v>
      </c>
      <c r="H143" s="36" t="s">
        <v>448</v>
      </c>
      <c r="I143" s="45"/>
      <c r="J143" s="45" t="s">
        <v>729</v>
      </c>
      <c r="K143" s="45"/>
      <c r="L143" s="35">
        <f t="shared" si="18"/>
        <v>8</v>
      </c>
      <c r="M143" s="35">
        <v>5</v>
      </c>
      <c r="N143" s="35"/>
      <c r="O143" s="35">
        <v>3</v>
      </c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59"/>
      <c r="AT143" s="70">
        <v>2.8487624715902351E-2</v>
      </c>
      <c r="AU143" s="67">
        <f t="shared" si="16"/>
        <v>0</v>
      </c>
      <c r="AV143" s="46">
        <f t="shared" si="17"/>
        <v>0</v>
      </c>
      <c r="AW143" s="35" t="s">
        <v>1054</v>
      </c>
    </row>
    <row r="144" spans="1:49" s="4" customFormat="1" ht="13.5" customHeight="1">
      <c r="A144" s="31">
        <v>57</v>
      </c>
      <c r="B144" s="44" t="s">
        <v>679</v>
      </c>
      <c r="C144" s="37" t="s">
        <v>416</v>
      </c>
      <c r="D144" s="43" t="s">
        <v>417</v>
      </c>
      <c r="E144" s="35" t="s">
        <v>10</v>
      </c>
      <c r="F144" s="41" t="s">
        <v>577</v>
      </c>
      <c r="G144" s="45" t="s">
        <v>531</v>
      </c>
      <c r="H144" s="36" t="s">
        <v>449</v>
      </c>
      <c r="I144" s="45"/>
      <c r="J144" s="45" t="s">
        <v>730</v>
      </c>
      <c r="K144" s="45"/>
      <c r="L144" s="35">
        <f t="shared" si="18"/>
        <v>224</v>
      </c>
      <c r="M144" s="35">
        <v>35</v>
      </c>
      <c r="N144" s="35"/>
      <c r="O144" s="35">
        <v>16</v>
      </c>
      <c r="P144" s="35"/>
      <c r="Q144" s="35">
        <v>10</v>
      </c>
      <c r="R144" s="35"/>
      <c r="S144" s="35"/>
      <c r="T144" s="35"/>
      <c r="U144" s="35"/>
      <c r="V144" s="35">
        <v>12</v>
      </c>
      <c r="W144" s="35">
        <v>10</v>
      </c>
      <c r="X144" s="35"/>
      <c r="Y144" s="35"/>
      <c r="Z144" s="35">
        <v>10</v>
      </c>
      <c r="AA144" s="35">
        <v>15</v>
      </c>
      <c r="AB144" s="35"/>
      <c r="AC144" s="35">
        <v>5</v>
      </c>
      <c r="AD144" s="35"/>
      <c r="AE144" s="35">
        <v>20</v>
      </c>
      <c r="AF144" s="35"/>
      <c r="AG144" s="35"/>
      <c r="AH144" s="35">
        <v>20</v>
      </c>
      <c r="AI144" s="35"/>
      <c r="AJ144" s="35"/>
      <c r="AK144" s="35"/>
      <c r="AL144" s="35">
        <v>12</v>
      </c>
      <c r="AM144" s="35"/>
      <c r="AN144" s="35"/>
      <c r="AO144" s="35">
        <v>12</v>
      </c>
      <c r="AP144" s="35">
        <v>20</v>
      </c>
      <c r="AQ144" s="35">
        <v>12</v>
      </c>
      <c r="AR144" s="35">
        <v>15</v>
      </c>
      <c r="AS144" s="59"/>
      <c r="AT144" s="70">
        <v>9.6675790099627189E-3</v>
      </c>
      <c r="AU144" s="67">
        <f t="shared" si="16"/>
        <v>0</v>
      </c>
      <c r="AV144" s="46">
        <f t="shared" si="17"/>
        <v>0</v>
      </c>
      <c r="AW144" s="35" t="s">
        <v>1054</v>
      </c>
    </row>
    <row r="145" spans="1:49" s="4" customFormat="1" ht="13.5" customHeight="1">
      <c r="A145" s="31">
        <v>57</v>
      </c>
      <c r="B145" s="44" t="s">
        <v>680</v>
      </c>
      <c r="C145" s="37" t="s">
        <v>418</v>
      </c>
      <c r="D145" s="43" t="s">
        <v>419</v>
      </c>
      <c r="E145" s="35" t="s">
        <v>17</v>
      </c>
      <c r="F145" s="41" t="s">
        <v>577</v>
      </c>
      <c r="G145" s="45" t="s">
        <v>532</v>
      </c>
      <c r="H145" s="36" t="s">
        <v>450</v>
      </c>
      <c r="I145" s="45"/>
      <c r="J145" s="45" t="s">
        <v>731</v>
      </c>
      <c r="K145" s="45"/>
      <c r="L145" s="35">
        <f t="shared" si="18"/>
        <v>223</v>
      </c>
      <c r="M145" s="35">
        <v>49</v>
      </c>
      <c r="N145" s="35"/>
      <c r="O145" s="35">
        <v>13</v>
      </c>
      <c r="P145" s="35"/>
      <c r="Q145" s="35">
        <v>10</v>
      </c>
      <c r="R145" s="35"/>
      <c r="S145" s="35"/>
      <c r="T145" s="35"/>
      <c r="U145" s="35"/>
      <c r="V145" s="35">
        <v>6</v>
      </c>
      <c r="W145" s="35">
        <v>15</v>
      </c>
      <c r="X145" s="35"/>
      <c r="Y145" s="35"/>
      <c r="Z145" s="35">
        <v>15</v>
      </c>
      <c r="AA145" s="35">
        <v>16</v>
      </c>
      <c r="AB145" s="35"/>
      <c r="AC145" s="35">
        <v>5</v>
      </c>
      <c r="AD145" s="35"/>
      <c r="AE145" s="35">
        <v>24</v>
      </c>
      <c r="AF145" s="35"/>
      <c r="AG145" s="35"/>
      <c r="AH145" s="35"/>
      <c r="AI145" s="35"/>
      <c r="AJ145" s="35"/>
      <c r="AK145" s="35"/>
      <c r="AL145" s="35">
        <v>11</v>
      </c>
      <c r="AM145" s="35"/>
      <c r="AN145" s="35"/>
      <c r="AO145" s="35">
        <v>10</v>
      </c>
      <c r="AP145" s="35">
        <v>25</v>
      </c>
      <c r="AQ145" s="35">
        <v>12</v>
      </c>
      <c r="AR145" s="35">
        <v>12</v>
      </c>
      <c r="AS145" s="59"/>
      <c r="AT145" s="70">
        <v>2.6625427119721008E-2</v>
      </c>
      <c r="AU145" s="67">
        <f t="shared" si="16"/>
        <v>0</v>
      </c>
      <c r="AV145" s="46">
        <f t="shared" si="17"/>
        <v>0</v>
      </c>
      <c r="AW145" s="35" t="s">
        <v>1054</v>
      </c>
    </row>
    <row r="146" spans="1:49" s="4" customFormat="1" ht="13.5" customHeight="1">
      <c r="A146" s="31">
        <v>57</v>
      </c>
      <c r="B146" s="44" t="s">
        <v>681</v>
      </c>
      <c r="C146" s="37" t="s">
        <v>420</v>
      </c>
      <c r="D146" s="43" t="s">
        <v>421</v>
      </c>
      <c r="E146" s="35" t="s">
        <v>10</v>
      </c>
      <c r="F146" s="41" t="s">
        <v>577</v>
      </c>
      <c r="G146" s="45" t="s">
        <v>533</v>
      </c>
      <c r="H146" s="36" t="s">
        <v>451</v>
      </c>
      <c r="I146" s="45"/>
      <c r="J146" s="45" t="s">
        <v>732</v>
      </c>
      <c r="K146" s="45"/>
      <c r="L146" s="35">
        <f t="shared" si="18"/>
        <v>60</v>
      </c>
      <c r="M146" s="35">
        <v>12</v>
      </c>
      <c r="N146" s="35"/>
      <c r="O146" s="35">
        <v>2</v>
      </c>
      <c r="P146" s="35"/>
      <c r="Q146" s="35">
        <v>2</v>
      </c>
      <c r="R146" s="35"/>
      <c r="S146" s="35"/>
      <c r="T146" s="35"/>
      <c r="U146" s="35"/>
      <c r="V146" s="35"/>
      <c r="W146" s="35">
        <v>2</v>
      </c>
      <c r="X146" s="35"/>
      <c r="Y146" s="35"/>
      <c r="Z146" s="35">
        <v>2</v>
      </c>
      <c r="AA146" s="35">
        <v>2</v>
      </c>
      <c r="AB146" s="35"/>
      <c r="AC146" s="35"/>
      <c r="AD146" s="35"/>
      <c r="AE146" s="35">
        <v>5</v>
      </c>
      <c r="AF146" s="35"/>
      <c r="AG146" s="35"/>
      <c r="AH146" s="35">
        <v>15</v>
      </c>
      <c r="AI146" s="35"/>
      <c r="AJ146" s="35"/>
      <c r="AK146" s="35"/>
      <c r="AL146" s="35">
        <v>2</v>
      </c>
      <c r="AM146" s="35"/>
      <c r="AN146" s="35"/>
      <c r="AO146" s="35">
        <v>4</v>
      </c>
      <c r="AP146" s="35">
        <v>4</v>
      </c>
      <c r="AQ146" s="35">
        <v>4</v>
      </c>
      <c r="AR146" s="35">
        <v>4</v>
      </c>
      <c r="AS146" s="59"/>
      <c r="AT146" s="70">
        <v>1.5401814528423008E-2</v>
      </c>
      <c r="AU146" s="67">
        <f t="shared" si="16"/>
        <v>0</v>
      </c>
      <c r="AV146" s="46">
        <f t="shared" si="17"/>
        <v>0</v>
      </c>
      <c r="AW146" s="35" t="s">
        <v>1054</v>
      </c>
    </row>
    <row r="147" spans="1:49" s="4" customFormat="1" ht="13.5" customHeight="1">
      <c r="A147" s="31">
        <v>57</v>
      </c>
      <c r="B147" s="44" t="s">
        <v>682</v>
      </c>
      <c r="C147" s="37" t="s">
        <v>422</v>
      </c>
      <c r="D147" s="43" t="s">
        <v>423</v>
      </c>
      <c r="E147" s="35" t="s">
        <v>17</v>
      </c>
      <c r="F147" s="41" t="s">
        <v>577</v>
      </c>
      <c r="G147" s="45" t="s">
        <v>534</v>
      </c>
      <c r="H147" s="36" t="s">
        <v>452</v>
      </c>
      <c r="I147" s="45"/>
      <c r="J147" s="45" t="s">
        <v>733</v>
      </c>
      <c r="K147" s="45"/>
      <c r="L147" s="35">
        <f t="shared" si="18"/>
        <v>30</v>
      </c>
      <c r="M147" s="35">
        <v>18</v>
      </c>
      <c r="N147" s="35"/>
      <c r="O147" s="35">
        <v>12</v>
      </c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59"/>
      <c r="AT147" s="70">
        <v>1.8189708028315387E-2</v>
      </c>
      <c r="AU147" s="67">
        <f t="shared" si="16"/>
        <v>0</v>
      </c>
      <c r="AV147" s="46">
        <f t="shared" si="17"/>
        <v>0</v>
      </c>
      <c r="AW147" s="35" t="s">
        <v>1054</v>
      </c>
    </row>
    <row r="148" spans="1:49" s="4" customFormat="1" ht="13.5" customHeight="1">
      <c r="A148" s="31">
        <v>57</v>
      </c>
      <c r="B148" s="44" t="s">
        <v>683</v>
      </c>
      <c r="C148" s="37" t="s">
        <v>424</v>
      </c>
      <c r="D148" s="43" t="s">
        <v>12</v>
      </c>
      <c r="E148" s="35" t="s">
        <v>12</v>
      </c>
      <c r="F148" s="41" t="s">
        <v>577</v>
      </c>
      <c r="G148" s="45" t="s">
        <v>535</v>
      </c>
      <c r="H148" s="36" t="s">
        <v>453</v>
      </c>
      <c r="I148" s="45"/>
      <c r="J148" s="45"/>
      <c r="K148" s="45"/>
      <c r="L148" s="35">
        <f t="shared" si="18"/>
        <v>1</v>
      </c>
      <c r="M148" s="35"/>
      <c r="N148" s="35"/>
      <c r="O148" s="35">
        <v>1</v>
      </c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59"/>
      <c r="AT148" s="70">
        <v>4.4808004055117819E-2</v>
      </c>
      <c r="AU148" s="67">
        <f t="shared" si="16"/>
        <v>0</v>
      </c>
      <c r="AV148" s="46">
        <f t="shared" si="17"/>
        <v>0</v>
      </c>
      <c r="AW148" s="35" t="s">
        <v>1054</v>
      </c>
    </row>
    <row r="149" spans="1:49" s="4" customFormat="1" ht="13.5" customHeight="1">
      <c r="A149" s="31">
        <v>57</v>
      </c>
      <c r="B149" s="44" t="s">
        <v>684</v>
      </c>
      <c r="C149" s="37" t="s">
        <v>425</v>
      </c>
      <c r="D149" s="43" t="s">
        <v>12</v>
      </c>
      <c r="E149" s="35" t="s">
        <v>12</v>
      </c>
      <c r="F149" s="41" t="s">
        <v>577</v>
      </c>
      <c r="G149" s="45" t="s">
        <v>536</v>
      </c>
      <c r="H149" s="36" t="s">
        <v>454</v>
      </c>
      <c r="I149" s="45"/>
      <c r="J149" s="45"/>
      <c r="K149" s="45"/>
      <c r="L149" s="35">
        <f t="shared" si="18"/>
        <v>1</v>
      </c>
      <c r="M149" s="35"/>
      <c r="N149" s="35"/>
      <c r="O149" s="35">
        <v>1</v>
      </c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59"/>
      <c r="AT149" s="70">
        <v>1.587032005654811E-2</v>
      </c>
      <c r="AU149" s="67">
        <f t="shared" si="16"/>
        <v>0</v>
      </c>
      <c r="AV149" s="46">
        <f t="shared" si="17"/>
        <v>0</v>
      </c>
      <c r="AW149" s="35" t="s">
        <v>1054</v>
      </c>
    </row>
    <row r="150" spans="1:49" s="4" customFormat="1" ht="13.5" customHeight="1">
      <c r="A150" s="31">
        <v>57</v>
      </c>
      <c r="B150" s="44" t="s">
        <v>685</v>
      </c>
      <c r="C150" s="37" t="s">
        <v>426</v>
      </c>
      <c r="D150" s="43" t="s">
        <v>12</v>
      </c>
      <c r="E150" s="35" t="s">
        <v>12</v>
      </c>
      <c r="F150" s="41" t="s">
        <v>577</v>
      </c>
      <c r="G150" s="45" t="s">
        <v>537</v>
      </c>
      <c r="H150" s="36" t="s">
        <v>455</v>
      </c>
      <c r="I150" s="45"/>
      <c r="J150" s="45"/>
      <c r="K150" s="45"/>
      <c r="L150" s="35">
        <f t="shared" si="18"/>
        <v>1</v>
      </c>
      <c r="M150" s="35"/>
      <c r="N150" s="35"/>
      <c r="O150" s="35">
        <v>1</v>
      </c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59"/>
      <c r="AT150" s="70">
        <v>1.7162648732404574E-2</v>
      </c>
      <c r="AU150" s="67">
        <f t="shared" si="16"/>
        <v>0</v>
      </c>
      <c r="AV150" s="46">
        <f t="shared" si="17"/>
        <v>0</v>
      </c>
      <c r="AW150" s="35" t="s">
        <v>1054</v>
      </c>
    </row>
    <row r="151" spans="1:49" s="4" customFormat="1" ht="13.5" customHeight="1">
      <c r="A151" s="31">
        <v>57</v>
      </c>
      <c r="B151" s="44" t="s">
        <v>686</v>
      </c>
      <c r="C151" s="37" t="s">
        <v>427</v>
      </c>
      <c r="D151" s="43" t="s">
        <v>12</v>
      </c>
      <c r="E151" s="35" t="s">
        <v>12</v>
      </c>
      <c r="F151" s="41" t="s">
        <v>577</v>
      </c>
      <c r="G151" s="45" t="s">
        <v>538</v>
      </c>
      <c r="H151" s="36" t="s">
        <v>456</v>
      </c>
      <c r="I151" s="45"/>
      <c r="J151" s="45"/>
      <c r="K151" s="45"/>
      <c r="L151" s="35">
        <f t="shared" si="18"/>
        <v>1</v>
      </c>
      <c r="M151" s="35"/>
      <c r="N151" s="35"/>
      <c r="O151" s="35">
        <v>1</v>
      </c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59"/>
      <c r="AT151" s="70">
        <v>2.9863270752899334E-2</v>
      </c>
      <c r="AU151" s="67">
        <f t="shared" si="16"/>
        <v>0</v>
      </c>
      <c r="AV151" s="46">
        <f t="shared" si="17"/>
        <v>0</v>
      </c>
      <c r="AW151" s="35" t="s">
        <v>1054</v>
      </c>
    </row>
    <row r="152" spans="1:49" s="4" customFormat="1" ht="13.5" customHeight="1">
      <c r="A152" s="31">
        <v>57</v>
      </c>
      <c r="B152" s="44" t="s">
        <v>687</v>
      </c>
      <c r="C152" s="37" t="s">
        <v>428</v>
      </c>
      <c r="D152" s="43" t="s">
        <v>12</v>
      </c>
      <c r="E152" s="35" t="s">
        <v>12</v>
      </c>
      <c r="F152" s="41" t="s">
        <v>577</v>
      </c>
      <c r="G152" s="45" t="s">
        <v>539</v>
      </c>
      <c r="H152" s="36" t="s">
        <v>457</v>
      </c>
      <c r="I152" s="45"/>
      <c r="J152" s="45"/>
      <c r="K152" s="45"/>
      <c r="L152" s="35">
        <f t="shared" si="18"/>
        <v>1</v>
      </c>
      <c r="M152" s="35"/>
      <c r="N152" s="35"/>
      <c r="O152" s="35">
        <v>1</v>
      </c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59"/>
      <c r="AT152" s="70">
        <v>3.0404651684677042E-2</v>
      </c>
      <c r="AU152" s="67">
        <f t="shared" si="16"/>
        <v>0</v>
      </c>
      <c r="AV152" s="46">
        <f t="shared" si="17"/>
        <v>0</v>
      </c>
      <c r="AW152" s="35" t="s">
        <v>1054</v>
      </c>
    </row>
    <row r="153" spans="1:49" s="4" customFormat="1" ht="13.5" customHeight="1">
      <c r="A153" s="31">
        <v>57</v>
      </c>
      <c r="B153" s="44" t="s">
        <v>688</v>
      </c>
      <c r="C153" s="37" t="s">
        <v>576</v>
      </c>
      <c r="D153" s="43" t="s">
        <v>17</v>
      </c>
      <c r="E153" s="35" t="s">
        <v>10</v>
      </c>
      <c r="F153" s="41" t="s">
        <v>577</v>
      </c>
      <c r="G153" s="45" t="s">
        <v>578</v>
      </c>
      <c r="H153" s="36" t="s">
        <v>579</v>
      </c>
      <c r="I153" s="45"/>
      <c r="J153" s="45"/>
      <c r="K153" s="45"/>
      <c r="L153" s="35">
        <f t="shared" si="18"/>
        <v>2</v>
      </c>
      <c r="M153" s="35">
        <v>1</v>
      </c>
      <c r="N153" s="35"/>
      <c r="O153" s="35">
        <v>1</v>
      </c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59"/>
      <c r="AT153" s="70">
        <v>3.0463264902492491E-2</v>
      </c>
      <c r="AU153" s="67">
        <f t="shared" si="16"/>
        <v>0</v>
      </c>
      <c r="AV153" s="46">
        <f t="shared" si="17"/>
        <v>0</v>
      </c>
      <c r="AW153" s="35" t="s">
        <v>1054</v>
      </c>
    </row>
    <row r="154" spans="1:49" s="4" customFormat="1" ht="13.5" customHeight="1">
      <c r="A154" s="31">
        <v>57</v>
      </c>
      <c r="B154" s="44" t="s">
        <v>689</v>
      </c>
      <c r="C154" s="37" t="s">
        <v>580</v>
      </c>
      <c r="D154" s="43" t="s">
        <v>581</v>
      </c>
      <c r="E154" s="35" t="s">
        <v>10</v>
      </c>
      <c r="F154" s="41" t="s">
        <v>577</v>
      </c>
      <c r="G154" s="45" t="s">
        <v>582</v>
      </c>
      <c r="H154" s="36" t="s">
        <v>583</v>
      </c>
      <c r="I154" s="45"/>
      <c r="J154" s="45"/>
      <c r="K154" s="45"/>
      <c r="L154" s="35">
        <f t="shared" si="18"/>
        <v>2</v>
      </c>
      <c r="M154" s="35">
        <v>1</v>
      </c>
      <c r="N154" s="35"/>
      <c r="O154" s="35">
        <v>1</v>
      </c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59"/>
      <c r="AT154" s="70">
        <v>1.8189708028315387E-2</v>
      </c>
      <c r="AU154" s="67">
        <f t="shared" si="16"/>
        <v>0</v>
      </c>
      <c r="AV154" s="46">
        <f t="shared" si="17"/>
        <v>0</v>
      </c>
      <c r="AW154" s="35" t="s">
        <v>1054</v>
      </c>
    </row>
    <row r="155" spans="1:49" s="4" customFormat="1">
      <c r="A155" s="31">
        <v>57</v>
      </c>
      <c r="B155" s="44" t="s">
        <v>690</v>
      </c>
      <c r="C155" s="37" t="s">
        <v>584</v>
      </c>
      <c r="D155" s="43" t="s">
        <v>585</v>
      </c>
      <c r="E155" s="35" t="s">
        <v>10</v>
      </c>
      <c r="F155" s="41" t="s">
        <v>577</v>
      </c>
      <c r="G155" s="45" t="s">
        <v>586</v>
      </c>
      <c r="H155" s="36" t="s">
        <v>587</v>
      </c>
      <c r="I155" s="45"/>
      <c r="J155" s="45"/>
      <c r="K155" s="45"/>
      <c r="L155" s="35">
        <f t="shared" si="18"/>
        <v>6</v>
      </c>
      <c r="M155" s="35">
        <v>6</v>
      </c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59"/>
      <c r="AT155" s="70">
        <v>1.1183991365847332E-2</v>
      </c>
      <c r="AU155" s="67">
        <f t="shared" si="16"/>
        <v>0</v>
      </c>
      <c r="AV155" s="46">
        <f t="shared" si="17"/>
        <v>0</v>
      </c>
      <c r="AW155" s="35" t="s">
        <v>1054</v>
      </c>
    </row>
    <row r="156" spans="1:49" s="4" customFormat="1">
      <c r="A156" s="31">
        <v>57</v>
      </c>
      <c r="B156" s="44" t="s">
        <v>691</v>
      </c>
      <c r="C156" s="37" t="s">
        <v>588</v>
      </c>
      <c r="D156" s="43" t="s">
        <v>589</v>
      </c>
      <c r="E156" s="35" t="s">
        <v>10</v>
      </c>
      <c r="F156" s="41" t="s">
        <v>577</v>
      </c>
      <c r="G156" s="45" t="s">
        <v>590</v>
      </c>
      <c r="H156" s="36" t="s">
        <v>591</v>
      </c>
      <c r="I156" s="45"/>
      <c r="J156" s="45"/>
      <c r="K156" s="45"/>
      <c r="L156" s="35">
        <f t="shared" si="18"/>
        <v>3</v>
      </c>
      <c r="M156" s="35">
        <v>3</v>
      </c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59"/>
      <c r="AT156" s="70">
        <v>4.5708486451723884E-3</v>
      </c>
      <c r="AU156" s="67">
        <f t="shared" si="16"/>
        <v>0</v>
      </c>
      <c r="AV156" s="46">
        <f t="shared" si="17"/>
        <v>0</v>
      </c>
      <c r="AW156" s="35" t="s">
        <v>1054</v>
      </c>
    </row>
    <row r="157" spans="1:49" ht="13.5" customHeight="1">
      <c r="A157" s="31">
        <v>57</v>
      </c>
      <c r="B157" s="44" t="s">
        <v>692</v>
      </c>
      <c r="C157" s="37" t="s">
        <v>592</v>
      </c>
      <c r="D157" s="43" t="s">
        <v>288</v>
      </c>
      <c r="E157" s="35" t="s">
        <v>10</v>
      </c>
      <c r="F157" s="41" t="s">
        <v>577</v>
      </c>
      <c r="G157" s="45" t="s">
        <v>593</v>
      </c>
      <c r="H157" s="36" t="s">
        <v>594</v>
      </c>
      <c r="I157" s="45"/>
      <c r="J157" s="45"/>
      <c r="K157" s="45"/>
      <c r="L157" s="35">
        <f t="shared" si="18"/>
        <v>18</v>
      </c>
      <c r="M157" s="35">
        <v>18</v>
      </c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59"/>
      <c r="AT157" s="70">
        <v>2.323244583243649E-3</v>
      </c>
      <c r="AU157" s="67">
        <f t="shared" si="16"/>
        <v>0</v>
      </c>
      <c r="AV157" s="46">
        <f t="shared" si="17"/>
        <v>0</v>
      </c>
      <c r="AW157" s="35" t="s">
        <v>1054</v>
      </c>
    </row>
    <row r="158" spans="1:49" s="4" customFormat="1" ht="13.5" customHeight="1">
      <c r="A158" s="31">
        <v>57</v>
      </c>
      <c r="B158" s="44" t="s">
        <v>693</v>
      </c>
      <c r="C158" s="37" t="s">
        <v>405</v>
      </c>
      <c r="D158" s="43" t="s">
        <v>157</v>
      </c>
      <c r="E158" s="35" t="s">
        <v>10</v>
      </c>
      <c r="F158" s="41" t="s">
        <v>577</v>
      </c>
      <c r="G158" s="45" t="s">
        <v>595</v>
      </c>
      <c r="H158" s="36" t="s">
        <v>596</v>
      </c>
      <c r="I158" s="45"/>
      <c r="J158" s="45"/>
      <c r="K158" s="45"/>
      <c r="L158" s="35">
        <f t="shared" si="18"/>
        <v>5</v>
      </c>
      <c r="M158" s="35">
        <v>5</v>
      </c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59"/>
      <c r="AT158" s="70">
        <v>5.0787207168582092E-3</v>
      </c>
      <c r="AU158" s="67">
        <f t="shared" si="16"/>
        <v>0</v>
      </c>
      <c r="AV158" s="46">
        <f t="shared" si="17"/>
        <v>0</v>
      </c>
      <c r="AW158" s="35" t="s">
        <v>1054</v>
      </c>
    </row>
    <row r="159" spans="1:49" s="4" customFormat="1">
      <c r="A159" s="31">
        <v>57</v>
      </c>
      <c r="B159" s="44" t="s">
        <v>694</v>
      </c>
      <c r="C159" s="37" t="s">
        <v>600</v>
      </c>
      <c r="D159" s="43" t="s">
        <v>353</v>
      </c>
      <c r="E159" s="35" t="s">
        <v>10</v>
      </c>
      <c r="F159" s="41" t="s">
        <v>577</v>
      </c>
      <c r="G159" s="45" t="s">
        <v>354</v>
      </c>
      <c r="H159" s="36" t="s">
        <v>355</v>
      </c>
      <c r="I159" s="45"/>
      <c r="J159" s="45"/>
      <c r="K159" s="45"/>
      <c r="L159" s="35">
        <f t="shared" si="18"/>
        <v>17</v>
      </c>
      <c r="M159" s="35">
        <v>12</v>
      </c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>
        <v>5</v>
      </c>
      <c r="AQ159" s="35"/>
      <c r="AR159" s="35"/>
      <c r="AS159" s="59"/>
      <c r="AT159" s="70">
        <v>5.5829908589576059E-3</v>
      </c>
      <c r="AU159" s="67">
        <f t="shared" si="16"/>
        <v>0</v>
      </c>
      <c r="AV159" s="46">
        <f t="shared" si="17"/>
        <v>0</v>
      </c>
      <c r="AW159" s="35" t="s">
        <v>1054</v>
      </c>
    </row>
    <row r="160" spans="1:49">
      <c r="A160" s="31">
        <v>57</v>
      </c>
      <c r="B160" s="44" t="s">
        <v>695</v>
      </c>
      <c r="C160" s="37" t="s">
        <v>707</v>
      </c>
      <c r="D160" s="43" t="s">
        <v>283</v>
      </c>
      <c r="E160" s="35" t="s">
        <v>11</v>
      </c>
      <c r="F160" s="41" t="s">
        <v>577</v>
      </c>
      <c r="G160" s="45" t="s">
        <v>708</v>
      </c>
      <c r="H160" s="36" t="s">
        <v>709</v>
      </c>
      <c r="I160" s="45"/>
      <c r="J160" s="45"/>
      <c r="K160" s="45"/>
      <c r="L160" s="35">
        <f t="shared" si="18"/>
        <v>12</v>
      </c>
      <c r="M160" s="35">
        <v>12</v>
      </c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59"/>
      <c r="AT160" s="70">
        <v>1.1410912929792062E-2</v>
      </c>
      <c r="AU160" s="67">
        <f t="shared" si="16"/>
        <v>0</v>
      </c>
      <c r="AV160" s="46">
        <f t="shared" si="17"/>
        <v>0</v>
      </c>
      <c r="AW160" s="35" t="s">
        <v>1054</v>
      </c>
    </row>
    <row r="161" spans="1:49" ht="13.5" customHeight="1">
      <c r="A161" s="31">
        <v>57</v>
      </c>
      <c r="B161" s="44" t="s">
        <v>696</v>
      </c>
      <c r="C161" s="37" t="s">
        <v>734</v>
      </c>
      <c r="D161" s="43" t="s">
        <v>421</v>
      </c>
      <c r="E161" s="35" t="s">
        <v>10</v>
      </c>
      <c r="F161" s="41" t="s">
        <v>577</v>
      </c>
      <c r="G161" s="45" t="s">
        <v>735</v>
      </c>
      <c r="H161" s="36" t="s">
        <v>736</v>
      </c>
      <c r="I161" s="45"/>
      <c r="J161" s="45"/>
      <c r="K161" s="45"/>
      <c r="L161" s="35">
        <f t="shared" si="18"/>
        <v>4</v>
      </c>
      <c r="M161" s="35">
        <v>2</v>
      </c>
      <c r="N161" s="35"/>
      <c r="O161" s="35">
        <v>2</v>
      </c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59"/>
      <c r="AT161" s="70">
        <v>7.0437734134518896E-3</v>
      </c>
      <c r="AU161" s="67">
        <f t="shared" si="16"/>
        <v>0</v>
      </c>
      <c r="AV161" s="46">
        <f t="shared" si="17"/>
        <v>0</v>
      </c>
      <c r="AW161" s="35" t="s">
        <v>1054</v>
      </c>
    </row>
    <row r="162" spans="1:49" ht="13.5" customHeight="1">
      <c r="A162" s="32" t="s">
        <v>710</v>
      </c>
      <c r="B162" s="33"/>
      <c r="C162" s="38"/>
      <c r="D162" s="48"/>
      <c r="E162" s="39"/>
      <c r="F162" s="42"/>
      <c r="G162" s="34"/>
      <c r="H162" s="40"/>
      <c r="I162" s="34"/>
      <c r="J162" s="34"/>
      <c r="K162" s="34"/>
      <c r="L162" s="33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52">
        <v>27485268</v>
      </c>
      <c r="AT162" s="71">
        <f t="shared" ref="AT162" si="19">SUBTOTAL(9,AT110:AT161)</f>
        <v>1.0000000000000002</v>
      </c>
      <c r="AU162" s="62"/>
      <c r="AV162" s="47">
        <f>SUBTOTAL(9,AV110:AV161)</f>
        <v>0</v>
      </c>
      <c r="AW162" s="56" t="s">
        <v>1054</v>
      </c>
    </row>
    <row r="163" spans="1:49">
      <c r="A163" s="31">
        <v>107</v>
      </c>
      <c r="B163" s="44" t="s">
        <v>737</v>
      </c>
      <c r="C163" s="37" t="s">
        <v>738</v>
      </c>
      <c r="D163" s="43" t="s">
        <v>166</v>
      </c>
      <c r="E163" s="35" t="s">
        <v>13</v>
      </c>
      <c r="F163" s="41" t="s">
        <v>739</v>
      </c>
      <c r="G163" s="45" t="s">
        <v>740</v>
      </c>
      <c r="H163" s="36"/>
      <c r="I163" s="45"/>
      <c r="J163" s="45"/>
      <c r="K163" s="45"/>
      <c r="L163" s="35">
        <f t="shared" ref="L163:L226" si="20">SUM(M163:AR163)</f>
        <v>34</v>
      </c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>
        <v>12</v>
      </c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>
        <v>12</v>
      </c>
      <c r="AL163" s="35">
        <v>10</v>
      </c>
      <c r="AM163" s="35"/>
      <c r="AN163" s="35"/>
      <c r="AO163" s="35"/>
      <c r="AP163" s="35"/>
      <c r="AQ163" s="35"/>
      <c r="AR163" s="35"/>
      <c r="AS163" s="59"/>
      <c r="AT163" s="70">
        <v>9.5673725261508184E-3</v>
      </c>
      <c r="AU163" s="67">
        <f>AT163*$AU$256</f>
        <v>0</v>
      </c>
      <c r="AV163" s="46">
        <f t="shared" ref="AV163:AV226" si="21">AU163*L163</f>
        <v>0</v>
      </c>
      <c r="AW163" s="35" t="s">
        <v>1054</v>
      </c>
    </row>
    <row r="164" spans="1:49">
      <c r="A164" s="31">
        <v>107</v>
      </c>
      <c r="B164" s="44" t="s">
        <v>741</v>
      </c>
      <c r="C164" s="37" t="s">
        <v>742</v>
      </c>
      <c r="D164" s="43" t="s">
        <v>743</v>
      </c>
      <c r="E164" s="35" t="s">
        <v>13</v>
      </c>
      <c r="F164" s="41" t="s">
        <v>739</v>
      </c>
      <c r="G164" s="45" t="s">
        <v>744</v>
      </c>
      <c r="H164" s="36"/>
      <c r="I164" s="45"/>
      <c r="J164" s="45"/>
      <c r="K164" s="45"/>
      <c r="L164" s="35">
        <f t="shared" si="20"/>
        <v>13</v>
      </c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>
        <v>5</v>
      </c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>
        <v>5</v>
      </c>
      <c r="AL164" s="35">
        <v>3</v>
      </c>
      <c r="AM164" s="35"/>
      <c r="AN164" s="35"/>
      <c r="AO164" s="35"/>
      <c r="AP164" s="35"/>
      <c r="AQ164" s="35"/>
      <c r="AR164" s="35"/>
      <c r="AS164" s="59"/>
      <c r="AT164" s="70">
        <v>7.0160731858439334E-3</v>
      </c>
      <c r="AU164" s="67">
        <f t="shared" ref="AU164:AU227" si="22">AT164*$AU$256</f>
        <v>0</v>
      </c>
      <c r="AV164" s="46">
        <f t="shared" si="21"/>
        <v>0</v>
      </c>
      <c r="AW164" s="35" t="s">
        <v>1054</v>
      </c>
    </row>
    <row r="165" spans="1:49">
      <c r="A165" s="31">
        <v>107</v>
      </c>
      <c r="B165" s="44" t="s">
        <v>745</v>
      </c>
      <c r="C165" s="37" t="s">
        <v>746</v>
      </c>
      <c r="D165" s="43" t="s">
        <v>166</v>
      </c>
      <c r="E165" s="35" t="s">
        <v>13</v>
      </c>
      <c r="F165" s="41" t="s">
        <v>739</v>
      </c>
      <c r="G165" s="45" t="s">
        <v>747</v>
      </c>
      <c r="H165" s="36"/>
      <c r="I165" s="45"/>
      <c r="J165" s="45"/>
      <c r="K165" s="45"/>
      <c r="L165" s="35">
        <f t="shared" si="20"/>
        <v>34</v>
      </c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>
        <v>12</v>
      </c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>
        <v>12</v>
      </c>
      <c r="AL165" s="35">
        <v>10</v>
      </c>
      <c r="AM165" s="35"/>
      <c r="AN165" s="35"/>
      <c r="AO165" s="35"/>
      <c r="AP165" s="35"/>
      <c r="AQ165" s="35"/>
      <c r="AR165" s="35"/>
      <c r="AS165" s="59"/>
      <c r="AT165" s="70">
        <v>1.4669971206764588E-2</v>
      </c>
      <c r="AU165" s="67">
        <f t="shared" si="22"/>
        <v>0</v>
      </c>
      <c r="AV165" s="46">
        <f t="shared" si="21"/>
        <v>0</v>
      </c>
      <c r="AW165" s="35" t="s">
        <v>1054</v>
      </c>
    </row>
    <row r="166" spans="1:49">
      <c r="A166" s="31">
        <v>107</v>
      </c>
      <c r="B166" s="44" t="s">
        <v>748</v>
      </c>
      <c r="C166" s="37" t="s">
        <v>749</v>
      </c>
      <c r="D166" s="43" t="s">
        <v>743</v>
      </c>
      <c r="E166" s="35" t="s">
        <v>13</v>
      </c>
      <c r="F166" s="41" t="s">
        <v>739</v>
      </c>
      <c r="G166" s="45" t="s">
        <v>750</v>
      </c>
      <c r="H166" s="36"/>
      <c r="I166" s="45"/>
      <c r="J166" s="45"/>
      <c r="K166" s="45"/>
      <c r="L166" s="35">
        <f t="shared" si="20"/>
        <v>13</v>
      </c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>
        <v>5</v>
      </c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>
        <v>5</v>
      </c>
      <c r="AL166" s="35">
        <v>3</v>
      </c>
      <c r="AM166" s="35"/>
      <c r="AN166" s="35"/>
      <c r="AO166" s="35"/>
      <c r="AP166" s="35"/>
      <c r="AQ166" s="35"/>
      <c r="AR166" s="35"/>
      <c r="AS166" s="59"/>
      <c r="AT166" s="70">
        <v>8.4830703065203929E-3</v>
      </c>
      <c r="AU166" s="67">
        <f t="shared" si="22"/>
        <v>0</v>
      </c>
      <c r="AV166" s="46">
        <f t="shared" si="21"/>
        <v>0</v>
      </c>
      <c r="AW166" s="35" t="s">
        <v>1054</v>
      </c>
    </row>
    <row r="167" spans="1:49">
      <c r="A167" s="31">
        <v>107</v>
      </c>
      <c r="B167" s="44" t="s">
        <v>751</v>
      </c>
      <c r="C167" s="37" t="s">
        <v>752</v>
      </c>
      <c r="D167" s="43" t="s">
        <v>16</v>
      </c>
      <c r="E167" s="35" t="s">
        <v>13</v>
      </c>
      <c r="F167" s="41" t="s">
        <v>739</v>
      </c>
      <c r="G167" s="45" t="s">
        <v>753</v>
      </c>
      <c r="H167" s="36"/>
      <c r="I167" s="45"/>
      <c r="J167" s="45"/>
      <c r="K167" s="45"/>
      <c r="L167" s="35">
        <f t="shared" si="20"/>
        <v>15</v>
      </c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>
        <v>5</v>
      </c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>
        <v>5</v>
      </c>
      <c r="AL167" s="35">
        <v>5</v>
      </c>
      <c r="AM167" s="35"/>
      <c r="AN167" s="35"/>
      <c r="AO167" s="35"/>
      <c r="AP167" s="35"/>
      <c r="AQ167" s="35"/>
      <c r="AR167" s="35"/>
      <c r="AS167" s="59"/>
      <c r="AT167" s="70">
        <v>1.7859095382148193E-2</v>
      </c>
      <c r="AU167" s="67">
        <f t="shared" si="22"/>
        <v>0</v>
      </c>
      <c r="AV167" s="46">
        <f t="shared" si="21"/>
        <v>0</v>
      </c>
      <c r="AW167" s="35" t="s">
        <v>1054</v>
      </c>
    </row>
    <row r="168" spans="1:49">
      <c r="A168" s="31">
        <v>107</v>
      </c>
      <c r="B168" s="44" t="s">
        <v>754</v>
      </c>
      <c r="C168" s="37" t="s">
        <v>755</v>
      </c>
      <c r="D168" s="43" t="s">
        <v>756</v>
      </c>
      <c r="E168" s="35" t="s">
        <v>13</v>
      </c>
      <c r="F168" s="41" t="s">
        <v>739</v>
      </c>
      <c r="G168" s="45" t="s">
        <v>757</v>
      </c>
      <c r="H168" s="36"/>
      <c r="I168" s="45"/>
      <c r="J168" s="45"/>
      <c r="K168" s="45"/>
      <c r="L168" s="35">
        <f t="shared" si="20"/>
        <v>6</v>
      </c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>
        <v>2</v>
      </c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>
        <v>2</v>
      </c>
      <c r="AL168" s="35">
        <v>2</v>
      </c>
      <c r="AM168" s="35"/>
      <c r="AN168" s="35"/>
      <c r="AO168" s="35"/>
      <c r="AP168" s="35"/>
      <c r="AQ168" s="35"/>
      <c r="AR168" s="35"/>
      <c r="AS168" s="59"/>
      <c r="AT168" s="70">
        <v>1.9389874986332326E-2</v>
      </c>
      <c r="AU168" s="67">
        <f t="shared" si="22"/>
        <v>0</v>
      </c>
      <c r="AV168" s="46">
        <f t="shared" si="21"/>
        <v>0</v>
      </c>
      <c r="AW168" s="35" t="s">
        <v>1054</v>
      </c>
    </row>
    <row r="169" spans="1:49">
      <c r="A169" s="31">
        <v>107</v>
      </c>
      <c r="B169" s="44" t="s">
        <v>758</v>
      </c>
      <c r="C169" s="37" t="s">
        <v>759</v>
      </c>
      <c r="D169" s="43" t="s">
        <v>16</v>
      </c>
      <c r="E169" s="35" t="s">
        <v>13</v>
      </c>
      <c r="F169" s="41" t="s">
        <v>739</v>
      </c>
      <c r="G169" s="45" t="s">
        <v>760</v>
      </c>
      <c r="H169" s="36"/>
      <c r="I169" s="45"/>
      <c r="J169" s="45"/>
      <c r="K169" s="45"/>
      <c r="L169" s="35">
        <f t="shared" si="20"/>
        <v>6</v>
      </c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>
        <v>2</v>
      </c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>
        <v>2</v>
      </c>
      <c r="AL169" s="35">
        <v>2</v>
      </c>
      <c r="AM169" s="35"/>
      <c r="AN169" s="35"/>
      <c r="AO169" s="35"/>
      <c r="AP169" s="35"/>
      <c r="AQ169" s="35"/>
      <c r="AR169" s="35"/>
      <c r="AS169" s="59"/>
      <c r="AT169" s="70">
        <v>1.7859095382148193E-2</v>
      </c>
      <c r="AU169" s="67">
        <f t="shared" si="22"/>
        <v>0</v>
      </c>
      <c r="AV169" s="46">
        <f t="shared" si="21"/>
        <v>0</v>
      </c>
      <c r="AW169" s="35" t="s">
        <v>1054</v>
      </c>
    </row>
    <row r="170" spans="1:49">
      <c r="A170" s="31">
        <v>107</v>
      </c>
      <c r="B170" s="44" t="s">
        <v>761</v>
      </c>
      <c r="C170" s="37" t="s">
        <v>762</v>
      </c>
      <c r="D170" s="43" t="s">
        <v>756</v>
      </c>
      <c r="E170" s="35" t="s">
        <v>13</v>
      </c>
      <c r="F170" s="41" t="s">
        <v>739</v>
      </c>
      <c r="G170" s="45" t="s">
        <v>763</v>
      </c>
      <c r="H170" s="36"/>
      <c r="I170" s="45"/>
      <c r="J170" s="45"/>
      <c r="K170" s="45"/>
      <c r="L170" s="35">
        <f t="shared" si="20"/>
        <v>10</v>
      </c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>
        <v>4</v>
      </c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>
        <v>4</v>
      </c>
      <c r="AL170" s="35">
        <v>2</v>
      </c>
      <c r="AM170" s="35"/>
      <c r="AN170" s="35"/>
      <c r="AO170" s="35"/>
      <c r="AP170" s="35"/>
      <c r="AQ170" s="35"/>
      <c r="AR170" s="35"/>
      <c r="AS170" s="59"/>
      <c r="AT170" s="70">
        <v>1.0524109778765899E-2</v>
      </c>
      <c r="AU170" s="67">
        <f t="shared" si="22"/>
        <v>0</v>
      </c>
      <c r="AV170" s="46">
        <f t="shared" si="21"/>
        <v>0</v>
      </c>
      <c r="AW170" s="35" t="s">
        <v>1054</v>
      </c>
    </row>
    <row r="171" spans="1:49">
      <c r="A171" s="31">
        <v>107</v>
      </c>
      <c r="B171" s="44" t="s">
        <v>764</v>
      </c>
      <c r="C171" s="37" t="s">
        <v>765</v>
      </c>
      <c r="D171" s="43" t="s">
        <v>166</v>
      </c>
      <c r="E171" s="35" t="s">
        <v>13</v>
      </c>
      <c r="F171" s="41" t="s">
        <v>739</v>
      </c>
      <c r="G171" s="45" t="s">
        <v>766</v>
      </c>
      <c r="H171" s="36"/>
      <c r="I171" s="45"/>
      <c r="J171" s="45"/>
      <c r="K171" s="45"/>
      <c r="L171" s="35">
        <f t="shared" si="20"/>
        <v>8</v>
      </c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>
        <v>3</v>
      </c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>
        <v>3</v>
      </c>
      <c r="AL171" s="35">
        <v>2</v>
      </c>
      <c r="AM171" s="35"/>
      <c r="AN171" s="35"/>
      <c r="AO171" s="35"/>
      <c r="AP171" s="35"/>
      <c r="AQ171" s="35"/>
      <c r="AR171" s="35"/>
      <c r="AS171" s="59"/>
      <c r="AT171" s="70">
        <v>3.1891241753836064E-2</v>
      </c>
      <c r="AU171" s="67">
        <f t="shared" si="22"/>
        <v>0</v>
      </c>
      <c r="AV171" s="46">
        <f t="shared" si="21"/>
        <v>0</v>
      </c>
      <c r="AW171" s="35" t="s">
        <v>1054</v>
      </c>
    </row>
    <row r="172" spans="1:49">
      <c r="A172" s="31">
        <v>107</v>
      </c>
      <c r="B172" s="44" t="s">
        <v>767</v>
      </c>
      <c r="C172" s="37" t="s">
        <v>768</v>
      </c>
      <c r="D172" s="43" t="s">
        <v>756</v>
      </c>
      <c r="E172" s="35" t="s">
        <v>13</v>
      </c>
      <c r="F172" s="41" t="s">
        <v>739</v>
      </c>
      <c r="G172" s="45" t="s">
        <v>769</v>
      </c>
      <c r="H172" s="36"/>
      <c r="I172" s="45"/>
      <c r="J172" s="45"/>
      <c r="K172" s="45"/>
      <c r="L172" s="35">
        <f t="shared" si="20"/>
        <v>7</v>
      </c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>
        <v>3</v>
      </c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>
        <v>2</v>
      </c>
      <c r="AL172" s="35">
        <v>2</v>
      </c>
      <c r="AM172" s="35"/>
      <c r="AN172" s="35"/>
      <c r="AO172" s="35"/>
      <c r="AP172" s="35"/>
      <c r="AQ172" s="35"/>
      <c r="AR172" s="35"/>
      <c r="AS172" s="59"/>
      <c r="AT172" s="70">
        <v>7.0160731858439334E-3</v>
      </c>
      <c r="AU172" s="67">
        <f t="shared" si="22"/>
        <v>0</v>
      </c>
      <c r="AV172" s="46">
        <f t="shared" si="21"/>
        <v>0</v>
      </c>
      <c r="AW172" s="35" t="s">
        <v>1054</v>
      </c>
    </row>
    <row r="173" spans="1:49">
      <c r="A173" s="31">
        <v>107</v>
      </c>
      <c r="B173" s="44" t="s">
        <v>770</v>
      </c>
      <c r="C173" s="37" t="s">
        <v>771</v>
      </c>
      <c r="D173" s="43" t="s">
        <v>772</v>
      </c>
      <c r="E173" s="35" t="s">
        <v>13</v>
      </c>
      <c r="F173" s="41" t="s">
        <v>739</v>
      </c>
      <c r="G173" s="45" t="s">
        <v>773</v>
      </c>
      <c r="H173" s="36"/>
      <c r="I173" s="45"/>
      <c r="J173" s="45"/>
      <c r="K173" s="45"/>
      <c r="L173" s="35">
        <f t="shared" si="20"/>
        <v>22</v>
      </c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>
        <v>8</v>
      </c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>
        <v>8</v>
      </c>
      <c r="AL173" s="35">
        <v>6</v>
      </c>
      <c r="AM173" s="35"/>
      <c r="AN173" s="35"/>
      <c r="AO173" s="35"/>
      <c r="AP173" s="35"/>
      <c r="AQ173" s="35"/>
      <c r="AR173" s="35"/>
      <c r="AS173" s="59"/>
      <c r="AT173" s="70">
        <v>8.8019827240587521E-3</v>
      </c>
      <c r="AU173" s="67">
        <f t="shared" si="22"/>
        <v>0</v>
      </c>
      <c r="AV173" s="46">
        <f t="shared" si="21"/>
        <v>0</v>
      </c>
      <c r="AW173" s="35" t="s">
        <v>1054</v>
      </c>
    </row>
    <row r="174" spans="1:49">
      <c r="A174" s="31">
        <v>107</v>
      </c>
      <c r="B174" s="44" t="s">
        <v>774</v>
      </c>
      <c r="C174" s="37" t="s">
        <v>775</v>
      </c>
      <c r="D174" s="43" t="s">
        <v>776</v>
      </c>
      <c r="E174" s="35" t="s">
        <v>13</v>
      </c>
      <c r="F174" s="41" t="s">
        <v>739</v>
      </c>
      <c r="G174" s="45" t="s">
        <v>777</v>
      </c>
      <c r="H174" s="36"/>
      <c r="I174" s="45"/>
      <c r="J174" s="45"/>
      <c r="K174" s="45"/>
      <c r="L174" s="35">
        <f t="shared" si="20"/>
        <v>22</v>
      </c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>
        <v>8</v>
      </c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>
        <v>8</v>
      </c>
      <c r="AL174" s="35">
        <v>6</v>
      </c>
      <c r="AM174" s="35"/>
      <c r="AN174" s="35"/>
      <c r="AO174" s="35"/>
      <c r="AP174" s="35"/>
      <c r="AQ174" s="35"/>
      <c r="AR174" s="35"/>
      <c r="AS174" s="59"/>
      <c r="AT174" s="70">
        <v>9.5354812843969818E-3</v>
      </c>
      <c r="AU174" s="67">
        <f t="shared" si="22"/>
        <v>0</v>
      </c>
      <c r="AV174" s="46">
        <f t="shared" si="21"/>
        <v>0</v>
      </c>
      <c r="AW174" s="35" t="s">
        <v>1054</v>
      </c>
    </row>
    <row r="175" spans="1:49">
      <c r="A175" s="31">
        <v>107</v>
      </c>
      <c r="B175" s="44" t="s">
        <v>778</v>
      </c>
      <c r="C175" s="37" t="s">
        <v>779</v>
      </c>
      <c r="D175" s="43" t="s">
        <v>19</v>
      </c>
      <c r="E175" s="35" t="s">
        <v>13</v>
      </c>
      <c r="F175" s="41" t="s">
        <v>739</v>
      </c>
      <c r="G175" s="45" t="s">
        <v>780</v>
      </c>
      <c r="H175" s="36"/>
      <c r="I175" s="45"/>
      <c r="J175" s="45"/>
      <c r="K175" s="45"/>
      <c r="L175" s="35">
        <f t="shared" si="20"/>
        <v>48</v>
      </c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>
        <v>18</v>
      </c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>
        <v>18</v>
      </c>
      <c r="AL175" s="35">
        <v>12</v>
      </c>
      <c r="AM175" s="35"/>
      <c r="AN175" s="35"/>
      <c r="AO175" s="35"/>
      <c r="AP175" s="35"/>
      <c r="AQ175" s="35"/>
      <c r="AR175" s="35"/>
      <c r="AS175" s="59"/>
      <c r="AT175" s="70">
        <v>3.986405219229508E-3</v>
      </c>
      <c r="AU175" s="67">
        <f t="shared" si="22"/>
        <v>0</v>
      </c>
      <c r="AV175" s="46">
        <f t="shared" si="21"/>
        <v>0</v>
      </c>
      <c r="AW175" s="35" t="s">
        <v>1054</v>
      </c>
    </row>
    <row r="176" spans="1:49">
      <c r="A176" s="31">
        <v>107</v>
      </c>
      <c r="B176" s="44" t="s">
        <v>781</v>
      </c>
      <c r="C176" s="37" t="s">
        <v>782</v>
      </c>
      <c r="D176" s="43" t="s">
        <v>16</v>
      </c>
      <c r="E176" s="35" t="s">
        <v>13</v>
      </c>
      <c r="F176" s="41" t="s">
        <v>739</v>
      </c>
      <c r="G176" s="45" t="s">
        <v>783</v>
      </c>
      <c r="H176" s="36"/>
      <c r="I176" s="45"/>
      <c r="J176" s="45"/>
      <c r="K176" s="45"/>
      <c r="L176" s="35">
        <f t="shared" si="20"/>
        <v>15</v>
      </c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>
        <v>5</v>
      </c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>
        <v>5</v>
      </c>
      <c r="AL176" s="35">
        <v>5</v>
      </c>
      <c r="AM176" s="35"/>
      <c r="AN176" s="35"/>
      <c r="AO176" s="35"/>
      <c r="AP176" s="35"/>
      <c r="AQ176" s="35"/>
      <c r="AR176" s="35"/>
      <c r="AS176" s="59"/>
      <c r="AT176" s="70">
        <v>1.0524109778765899E-2</v>
      </c>
      <c r="AU176" s="67">
        <f t="shared" si="22"/>
        <v>0</v>
      </c>
      <c r="AV176" s="46">
        <f t="shared" si="21"/>
        <v>0</v>
      </c>
      <c r="AW176" s="35" t="s">
        <v>1054</v>
      </c>
    </row>
    <row r="177" spans="1:49">
      <c r="A177" s="31">
        <v>107</v>
      </c>
      <c r="B177" s="44" t="s">
        <v>784</v>
      </c>
      <c r="C177" s="37" t="s">
        <v>785</v>
      </c>
      <c r="D177" s="43" t="s">
        <v>16</v>
      </c>
      <c r="E177" s="35" t="s">
        <v>13</v>
      </c>
      <c r="F177" s="41" t="s">
        <v>739</v>
      </c>
      <c r="G177" s="45" t="s">
        <v>786</v>
      </c>
      <c r="H177" s="36"/>
      <c r="I177" s="45"/>
      <c r="J177" s="45"/>
      <c r="K177" s="45"/>
      <c r="L177" s="35">
        <f t="shared" si="20"/>
        <v>15</v>
      </c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>
        <v>5</v>
      </c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>
        <v>5</v>
      </c>
      <c r="AL177" s="35">
        <v>5</v>
      </c>
      <c r="AM177" s="35"/>
      <c r="AN177" s="35"/>
      <c r="AO177" s="35"/>
      <c r="AP177" s="35"/>
      <c r="AQ177" s="35"/>
      <c r="AR177" s="35"/>
      <c r="AS177" s="59"/>
      <c r="AT177" s="70">
        <v>1.3713233954149506E-2</v>
      </c>
      <c r="AU177" s="67">
        <f t="shared" si="22"/>
        <v>0</v>
      </c>
      <c r="AV177" s="46">
        <f t="shared" si="21"/>
        <v>0</v>
      </c>
      <c r="AW177" s="35" t="s">
        <v>1054</v>
      </c>
    </row>
    <row r="178" spans="1:49">
      <c r="A178" s="31">
        <v>107</v>
      </c>
      <c r="B178" s="44" t="s">
        <v>787</v>
      </c>
      <c r="C178" s="37" t="s">
        <v>788</v>
      </c>
      <c r="D178" s="43" t="s">
        <v>16</v>
      </c>
      <c r="E178" s="35" t="s">
        <v>13</v>
      </c>
      <c r="F178" s="41" t="s">
        <v>739</v>
      </c>
      <c r="G178" s="45" t="s">
        <v>789</v>
      </c>
      <c r="H178" s="36"/>
      <c r="I178" s="45"/>
      <c r="J178" s="45"/>
      <c r="K178" s="45"/>
      <c r="L178" s="35">
        <f t="shared" si="20"/>
        <v>15</v>
      </c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>
        <v>5</v>
      </c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>
        <v>5</v>
      </c>
      <c r="AL178" s="35">
        <v>5</v>
      </c>
      <c r="AM178" s="35"/>
      <c r="AN178" s="35"/>
      <c r="AO178" s="35"/>
      <c r="AP178" s="35"/>
      <c r="AQ178" s="35"/>
      <c r="AR178" s="35"/>
      <c r="AS178" s="59"/>
      <c r="AT178" s="70">
        <v>1.3394321536611145E-2</v>
      </c>
      <c r="AU178" s="67">
        <f t="shared" si="22"/>
        <v>0</v>
      </c>
      <c r="AV178" s="46">
        <f t="shared" si="21"/>
        <v>0</v>
      </c>
      <c r="AW178" s="35" t="s">
        <v>1054</v>
      </c>
    </row>
    <row r="179" spans="1:49">
      <c r="A179" s="31">
        <v>107</v>
      </c>
      <c r="B179" s="44" t="s">
        <v>790</v>
      </c>
      <c r="C179" s="37" t="s">
        <v>791</v>
      </c>
      <c r="D179" s="43" t="s">
        <v>19</v>
      </c>
      <c r="E179" s="35" t="s">
        <v>13</v>
      </c>
      <c r="F179" s="41" t="s">
        <v>739</v>
      </c>
      <c r="G179" s="45" t="s">
        <v>792</v>
      </c>
      <c r="H179" s="36"/>
      <c r="I179" s="45"/>
      <c r="J179" s="45"/>
      <c r="K179" s="45"/>
      <c r="L179" s="35">
        <f t="shared" si="20"/>
        <v>15</v>
      </c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>
        <v>5</v>
      </c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>
        <v>5</v>
      </c>
      <c r="AL179" s="35">
        <v>5</v>
      </c>
      <c r="AM179" s="35"/>
      <c r="AN179" s="35"/>
      <c r="AO179" s="35"/>
      <c r="AP179" s="35"/>
      <c r="AQ179" s="35"/>
      <c r="AR179" s="35"/>
      <c r="AS179" s="59"/>
      <c r="AT179" s="70">
        <v>8.7700914823049172E-3</v>
      </c>
      <c r="AU179" s="67">
        <f t="shared" si="22"/>
        <v>0</v>
      </c>
      <c r="AV179" s="46">
        <f t="shared" si="21"/>
        <v>0</v>
      </c>
      <c r="AW179" s="35" t="s">
        <v>1054</v>
      </c>
    </row>
    <row r="180" spans="1:49">
      <c r="A180" s="31">
        <v>107</v>
      </c>
      <c r="B180" s="44" t="s">
        <v>793</v>
      </c>
      <c r="C180" s="37" t="s">
        <v>794</v>
      </c>
      <c r="D180" s="43" t="s">
        <v>16</v>
      </c>
      <c r="E180" s="35" t="s">
        <v>13</v>
      </c>
      <c r="F180" s="41" t="s">
        <v>739</v>
      </c>
      <c r="G180" s="45" t="s">
        <v>795</v>
      </c>
      <c r="H180" s="36"/>
      <c r="I180" s="45"/>
      <c r="J180" s="45"/>
      <c r="K180" s="45"/>
      <c r="L180" s="35">
        <f t="shared" si="20"/>
        <v>15</v>
      </c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>
        <v>5</v>
      </c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>
        <v>5</v>
      </c>
      <c r="AL180" s="35">
        <v>5</v>
      </c>
      <c r="AM180" s="35"/>
      <c r="AN180" s="35"/>
      <c r="AO180" s="35"/>
      <c r="AP180" s="35"/>
      <c r="AQ180" s="35"/>
      <c r="AR180" s="35"/>
      <c r="AS180" s="59"/>
      <c r="AT180" s="70">
        <v>1.3713233954149506E-2</v>
      </c>
      <c r="AU180" s="67">
        <f t="shared" si="22"/>
        <v>0</v>
      </c>
      <c r="AV180" s="46">
        <f t="shared" si="21"/>
        <v>0</v>
      </c>
      <c r="AW180" s="35" t="s">
        <v>1054</v>
      </c>
    </row>
    <row r="181" spans="1:49">
      <c r="A181" s="31">
        <v>107</v>
      </c>
      <c r="B181" s="44" t="s">
        <v>796</v>
      </c>
      <c r="C181" s="37" t="s">
        <v>797</v>
      </c>
      <c r="D181" s="43" t="s">
        <v>16</v>
      </c>
      <c r="E181" s="35" t="s">
        <v>13</v>
      </c>
      <c r="F181" s="41" t="s">
        <v>739</v>
      </c>
      <c r="G181" s="45" t="s">
        <v>798</v>
      </c>
      <c r="H181" s="36"/>
      <c r="I181" s="45"/>
      <c r="J181" s="45"/>
      <c r="K181" s="45"/>
      <c r="L181" s="35">
        <f t="shared" si="20"/>
        <v>12</v>
      </c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>
        <v>4</v>
      </c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>
        <v>4</v>
      </c>
      <c r="AL181" s="35">
        <v>4</v>
      </c>
      <c r="AM181" s="35"/>
      <c r="AN181" s="35"/>
      <c r="AO181" s="35"/>
      <c r="AP181" s="35"/>
      <c r="AQ181" s="35"/>
      <c r="AR181" s="35"/>
      <c r="AS181" s="59"/>
      <c r="AT181" s="70">
        <v>1.0524109778765899E-2</v>
      </c>
      <c r="AU181" s="67">
        <f t="shared" si="22"/>
        <v>0</v>
      </c>
      <c r="AV181" s="46">
        <f t="shared" si="21"/>
        <v>0</v>
      </c>
      <c r="AW181" s="35" t="s">
        <v>1054</v>
      </c>
    </row>
    <row r="182" spans="1:49">
      <c r="A182" s="31">
        <v>107</v>
      </c>
      <c r="B182" s="44" t="s">
        <v>799</v>
      </c>
      <c r="C182" s="37" t="s">
        <v>800</v>
      </c>
      <c r="D182" s="43" t="s">
        <v>16</v>
      </c>
      <c r="E182" s="35" t="s">
        <v>13</v>
      </c>
      <c r="F182" s="41" t="s">
        <v>739</v>
      </c>
      <c r="G182" s="45" t="s">
        <v>801</v>
      </c>
      <c r="H182" s="36"/>
      <c r="I182" s="45"/>
      <c r="J182" s="45"/>
      <c r="K182" s="45"/>
      <c r="L182" s="35">
        <f t="shared" si="20"/>
        <v>12</v>
      </c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>
        <v>4</v>
      </c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>
        <v>4</v>
      </c>
      <c r="AL182" s="35">
        <v>4</v>
      </c>
      <c r="AM182" s="35"/>
      <c r="AN182" s="35"/>
      <c r="AO182" s="35"/>
      <c r="AP182" s="35"/>
      <c r="AQ182" s="35"/>
      <c r="AR182" s="35"/>
      <c r="AS182" s="59"/>
      <c r="AT182" s="70">
        <v>1.0524109778765899E-2</v>
      </c>
      <c r="AU182" s="67">
        <f t="shared" si="22"/>
        <v>0</v>
      </c>
      <c r="AV182" s="46">
        <f t="shared" si="21"/>
        <v>0</v>
      </c>
      <c r="AW182" s="35" t="s">
        <v>1054</v>
      </c>
    </row>
    <row r="183" spans="1:49">
      <c r="A183" s="31">
        <v>107</v>
      </c>
      <c r="B183" s="44" t="s">
        <v>802</v>
      </c>
      <c r="C183" s="37" t="s">
        <v>803</v>
      </c>
      <c r="D183" s="43" t="s">
        <v>804</v>
      </c>
      <c r="E183" s="35" t="s">
        <v>13</v>
      </c>
      <c r="F183" s="41" t="s">
        <v>739</v>
      </c>
      <c r="G183" s="45" t="s">
        <v>805</v>
      </c>
      <c r="H183" s="36"/>
      <c r="I183" s="45"/>
      <c r="J183" s="45"/>
      <c r="K183" s="45"/>
      <c r="L183" s="35">
        <f t="shared" si="20"/>
        <v>15</v>
      </c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>
        <v>5</v>
      </c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>
        <v>5</v>
      </c>
      <c r="AL183" s="35">
        <v>5</v>
      </c>
      <c r="AM183" s="35"/>
      <c r="AN183" s="35"/>
      <c r="AO183" s="35"/>
      <c r="AP183" s="35"/>
      <c r="AQ183" s="35"/>
      <c r="AR183" s="35"/>
      <c r="AS183" s="59"/>
      <c r="AT183" s="70">
        <v>7.0160731858439334E-3</v>
      </c>
      <c r="AU183" s="67">
        <f t="shared" si="22"/>
        <v>0</v>
      </c>
      <c r="AV183" s="46">
        <f t="shared" si="21"/>
        <v>0</v>
      </c>
      <c r="AW183" s="35" t="s">
        <v>1054</v>
      </c>
    </row>
    <row r="184" spans="1:49">
      <c r="A184" s="31">
        <v>107</v>
      </c>
      <c r="B184" s="44" t="s">
        <v>806</v>
      </c>
      <c r="C184" s="37" t="s">
        <v>807</v>
      </c>
      <c r="D184" s="43" t="s">
        <v>166</v>
      </c>
      <c r="E184" s="35" t="s">
        <v>13</v>
      </c>
      <c r="F184" s="41" t="s">
        <v>739</v>
      </c>
      <c r="G184" s="45" t="s">
        <v>808</v>
      </c>
      <c r="H184" s="36"/>
      <c r="I184" s="45"/>
      <c r="J184" s="45"/>
      <c r="K184" s="45"/>
      <c r="L184" s="35">
        <f t="shared" si="20"/>
        <v>6</v>
      </c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>
        <v>2</v>
      </c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>
        <v>2</v>
      </c>
      <c r="AL184" s="35">
        <v>2</v>
      </c>
      <c r="AM184" s="35"/>
      <c r="AN184" s="35"/>
      <c r="AO184" s="35"/>
      <c r="AP184" s="35"/>
      <c r="AQ184" s="35"/>
      <c r="AR184" s="35"/>
      <c r="AS184" s="59"/>
      <c r="AT184" s="70">
        <v>1.9134745052301637E-2</v>
      </c>
      <c r="AU184" s="67">
        <f t="shared" si="22"/>
        <v>0</v>
      </c>
      <c r="AV184" s="46">
        <f t="shared" si="21"/>
        <v>0</v>
      </c>
      <c r="AW184" s="35" t="s">
        <v>1054</v>
      </c>
    </row>
    <row r="185" spans="1:49">
      <c r="A185" s="31">
        <v>107</v>
      </c>
      <c r="B185" s="44" t="s">
        <v>809</v>
      </c>
      <c r="C185" s="37" t="s">
        <v>810</v>
      </c>
      <c r="D185" s="43" t="s">
        <v>167</v>
      </c>
      <c r="E185" s="35" t="s">
        <v>13</v>
      </c>
      <c r="F185" s="41" t="s">
        <v>739</v>
      </c>
      <c r="G185" s="45" t="s">
        <v>811</v>
      </c>
      <c r="H185" s="36"/>
      <c r="I185" s="45"/>
      <c r="J185" s="45"/>
      <c r="K185" s="45"/>
      <c r="L185" s="35">
        <f t="shared" si="20"/>
        <v>9</v>
      </c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>
        <v>3</v>
      </c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>
        <v>3</v>
      </c>
      <c r="AL185" s="35">
        <v>3</v>
      </c>
      <c r="AM185" s="35"/>
      <c r="AN185" s="35"/>
      <c r="AO185" s="35"/>
      <c r="AP185" s="35"/>
      <c r="AQ185" s="35"/>
      <c r="AR185" s="35"/>
      <c r="AS185" s="59"/>
      <c r="AT185" s="70">
        <v>1.4988883624302949E-2</v>
      </c>
      <c r="AU185" s="67">
        <f t="shared" si="22"/>
        <v>0</v>
      </c>
      <c r="AV185" s="46">
        <f t="shared" si="21"/>
        <v>0</v>
      </c>
      <c r="AW185" s="35" t="s">
        <v>1054</v>
      </c>
    </row>
    <row r="186" spans="1:49">
      <c r="A186" s="31">
        <v>107</v>
      </c>
      <c r="B186" s="44" t="s">
        <v>812</v>
      </c>
      <c r="C186" s="37" t="s">
        <v>813</v>
      </c>
      <c r="D186" s="43" t="s">
        <v>19</v>
      </c>
      <c r="E186" s="35" t="s">
        <v>13</v>
      </c>
      <c r="F186" s="41" t="s">
        <v>739</v>
      </c>
      <c r="G186" s="45" t="s">
        <v>814</v>
      </c>
      <c r="H186" s="36"/>
      <c r="I186" s="45"/>
      <c r="J186" s="45"/>
      <c r="K186" s="45"/>
      <c r="L186" s="35">
        <f t="shared" si="20"/>
        <v>46</v>
      </c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>
        <v>20</v>
      </c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>
        <v>16</v>
      </c>
      <c r="AL186" s="35">
        <v>10</v>
      </c>
      <c r="AM186" s="35"/>
      <c r="AN186" s="35"/>
      <c r="AO186" s="35"/>
      <c r="AP186" s="35"/>
      <c r="AQ186" s="35"/>
      <c r="AR186" s="35"/>
      <c r="AS186" s="59"/>
      <c r="AT186" s="70">
        <v>8.0487419664443394E-3</v>
      </c>
      <c r="AU186" s="67">
        <f t="shared" si="22"/>
        <v>0</v>
      </c>
      <c r="AV186" s="46">
        <f t="shared" si="21"/>
        <v>0</v>
      </c>
      <c r="AW186" s="35" t="s">
        <v>1054</v>
      </c>
    </row>
    <row r="187" spans="1:49">
      <c r="A187" s="31">
        <v>107</v>
      </c>
      <c r="B187" s="44" t="s">
        <v>815</v>
      </c>
      <c r="C187" s="37" t="s">
        <v>816</v>
      </c>
      <c r="D187" s="43" t="s">
        <v>16</v>
      </c>
      <c r="E187" s="35" t="s">
        <v>13</v>
      </c>
      <c r="F187" s="41" t="s">
        <v>739</v>
      </c>
      <c r="G187" s="45" t="s">
        <v>817</v>
      </c>
      <c r="H187" s="36"/>
      <c r="I187" s="45"/>
      <c r="J187" s="45"/>
      <c r="K187" s="45"/>
      <c r="L187" s="35">
        <f t="shared" si="20"/>
        <v>23</v>
      </c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>
        <v>10</v>
      </c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>
        <v>8</v>
      </c>
      <c r="AL187" s="35">
        <v>5</v>
      </c>
      <c r="AM187" s="35"/>
      <c r="AN187" s="35"/>
      <c r="AO187" s="35"/>
      <c r="AP187" s="35"/>
      <c r="AQ187" s="35"/>
      <c r="AR187" s="35"/>
      <c r="AS187" s="59"/>
      <c r="AT187" s="70">
        <v>1.2149044477651832E-2</v>
      </c>
      <c r="AU187" s="67">
        <f t="shared" si="22"/>
        <v>0</v>
      </c>
      <c r="AV187" s="46">
        <f t="shared" si="21"/>
        <v>0</v>
      </c>
      <c r="AW187" s="35" t="s">
        <v>1054</v>
      </c>
    </row>
    <row r="188" spans="1:49">
      <c r="A188" s="31">
        <v>107</v>
      </c>
      <c r="B188" s="44" t="s">
        <v>818</v>
      </c>
      <c r="C188" s="37" t="s">
        <v>819</v>
      </c>
      <c r="D188" s="43" t="s">
        <v>167</v>
      </c>
      <c r="E188" s="35" t="s">
        <v>13</v>
      </c>
      <c r="F188" s="41" t="s">
        <v>739</v>
      </c>
      <c r="G188" s="45" t="s">
        <v>820</v>
      </c>
      <c r="H188" s="36"/>
      <c r="I188" s="45"/>
      <c r="J188" s="45"/>
      <c r="K188" s="45"/>
      <c r="L188" s="35">
        <f t="shared" si="20"/>
        <v>9</v>
      </c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>
        <v>3</v>
      </c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>
        <v>3</v>
      </c>
      <c r="AL188" s="35">
        <v>3</v>
      </c>
      <c r="AM188" s="35"/>
      <c r="AN188" s="35"/>
      <c r="AO188" s="35"/>
      <c r="AP188" s="35"/>
      <c r="AQ188" s="35"/>
      <c r="AR188" s="35"/>
      <c r="AS188" s="59"/>
      <c r="AT188" s="70">
        <v>1.3910655926911349E-2</v>
      </c>
      <c r="AU188" s="67">
        <f t="shared" si="22"/>
        <v>0</v>
      </c>
      <c r="AV188" s="46">
        <f t="shared" si="21"/>
        <v>0</v>
      </c>
      <c r="AW188" s="35" t="s">
        <v>1054</v>
      </c>
    </row>
    <row r="189" spans="1:49">
      <c r="A189" s="31">
        <v>107</v>
      </c>
      <c r="B189" s="44" t="s">
        <v>821</v>
      </c>
      <c r="C189" s="37" t="s">
        <v>822</v>
      </c>
      <c r="D189" s="43" t="s">
        <v>167</v>
      </c>
      <c r="E189" s="35" t="s">
        <v>13</v>
      </c>
      <c r="F189" s="41" t="s">
        <v>739</v>
      </c>
      <c r="G189" s="45" t="s">
        <v>823</v>
      </c>
      <c r="H189" s="36"/>
      <c r="I189" s="45"/>
      <c r="J189" s="45"/>
      <c r="K189" s="45"/>
      <c r="L189" s="35">
        <f t="shared" si="20"/>
        <v>9</v>
      </c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>
        <v>3</v>
      </c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>
        <v>3</v>
      </c>
      <c r="AL189" s="35">
        <v>3</v>
      </c>
      <c r="AM189" s="35"/>
      <c r="AN189" s="35"/>
      <c r="AO189" s="35"/>
      <c r="AP189" s="35"/>
      <c r="AQ189" s="35"/>
      <c r="AR189" s="35"/>
      <c r="AS189" s="59"/>
      <c r="AT189" s="70">
        <v>9.5673725261508184E-3</v>
      </c>
      <c r="AU189" s="67">
        <f t="shared" si="22"/>
        <v>0</v>
      </c>
      <c r="AV189" s="46">
        <f t="shared" si="21"/>
        <v>0</v>
      </c>
      <c r="AW189" s="35" t="s">
        <v>1054</v>
      </c>
    </row>
    <row r="190" spans="1:49">
      <c r="A190" s="31">
        <v>107</v>
      </c>
      <c r="B190" s="44" t="s">
        <v>824</v>
      </c>
      <c r="C190" s="37" t="s">
        <v>825</v>
      </c>
      <c r="D190" s="43" t="s">
        <v>167</v>
      </c>
      <c r="E190" s="35" t="s">
        <v>13</v>
      </c>
      <c r="F190" s="41" t="s">
        <v>739</v>
      </c>
      <c r="G190" s="45" t="s">
        <v>826</v>
      </c>
      <c r="H190" s="36"/>
      <c r="I190" s="45"/>
      <c r="J190" s="45"/>
      <c r="K190" s="45"/>
      <c r="L190" s="35">
        <f t="shared" si="20"/>
        <v>17</v>
      </c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>
        <v>7</v>
      </c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>
        <v>7</v>
      </c>
      <c r="AL190" s="35">
        <v>3</v>
      </c>
      <c r="AM190" s="35"/>
      <c r="AN190" s="35"/>
      <c r="AO190" s="35"/>
      <c r="AP190" s="35"/>
      <c r="AQ190" s="35"/>
      <c r="AR190" s="35"/>
      <c r="AS190" s="59"/>
      <c r="AT190" s="70">
        <v>4.9431424718445896E-3</v>
      </c>
      <c r="AU190" s="67">
        <f t="shared" si="22"/>
        <v>0</v>
      </c>
      <c r="AV190" s="46">
        <f t="shared" si="21"/>
        <v>0</v>
      </c>
      <c r="AW190" s="35" t="s">
        <v>1054</v>
      </c>
    </row>
    <row r="191" spans="1:49">
      <c r="A191" s="31">
        <v>107</v>
      </c>
      <c r="B191" s="44" t="s">
        <v>827</v>
      </c>
      <c r="C191" s="37" t="s">
        <v>828</v>
      </c>
      <c r="D191" s="43" t="s">
        <v>167</v>
      </c>
      <c r="E191" s="35" t="s">
        <v>13</v>
      </c>
      <c r="F191" s="41" t="s">
        <v>739</v>
      </c>
      <c r="G191" s="45" t="s">
        <v>829</v>
      </c>
      <c r="H191" s="36"/>
      <c r="I191" s="45"/>
      <c r="J191" s="45"/>
      <c r="K191" s="45"/>
      <c r="L191" s="35">
        <f t="shared" si="20"/>
        <v>19</v>
      </c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>
        <v>8</v>
      </c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>
        <v>8</v>
      </c>
      <c r="AL191" s="35">
        <v>3</v>
      </c>
      <c r="AM191" s="35"/>
      <c r="AN191" s="35"/>
      <c r="AO191" s="35"/>
      <c r="AP191" s="35"/>
      <c r="AQ191" s="35"/>
      <c r="AR191" s="35"/>
      <c r="AS191" s="59"/>
      <c r="AT191" s="70">
        <v>4.1458614279986875E-3</v>
      </c>
      <c r="AU191" s="67">
        <f t="shared" si="22"/>
        <v>0</v>
      </c>
      <c r="AV191" s="46">
        <f t="shared" si="21"/>
        <v>0</v>
      </c>
      <c r="AW191" s="35" t="s">
        <v>1054</v>
      </c>
    </row>
    <row r="192" spans="1:49">
      <c r="A192" s="31">
        <v>107</v>
      </c>
      <c r="B192" s="44" t="s">
        <v>830</v>
      </c>
      <c r="C192" s="37" t="s">
        <v>831</v>
      </c>
      <c r="D192" s="43" t="s">
        <v>167</v>
      </c>
      <c r="E192" s="35" t="s">
        <v>13</v>
      </c>
      <c r="F192" s="41" t="s">
        <v>739</v>
      </c>
      <c r="G192" s="45" t="s">
        <v>832</v>
      </c>
      <c r="H192" s="36"/>
      <c r="I192" s="45"/>
      <c r="J192" s="45"/>
      <c r="K192" s="45"/>
      <c r="L192" s="35">
        <f t="shared" si="20"/>
        <v>25</v>
      </c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>
        <v>10</v>
      </c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>
        <v>10</v>
      </c>
      <c r="AL192" s="35">
        <v>5</v>
      </c>
      <c r="AM192" s="35"/>
      <c r="AN192" s="35"/>
      <c r="AO192" s="35"/>
      <c r="AP192" s="35"/>
      <c r="AQ192" s="35"/>
      <c r="AR192" s="35"/>
      <c r="AS192" s="59"/>
      <c r="AT192" s="70">
        <v>3.5080365929219667E-3</v>
      </c>
      <c r="AU192" s="67">
        <f t="shared" si="22"/>
        <v>0</v>
      </c>
      <c r="AV192" s="46">
        <f t="shared" si="21"/>
        <v>0</v>
      </c>
      <c r="AW192" s="35" t="s">
        <v>1054</v>
      </c>
    </row>
    <row r="193" spans="1:49">
      <c r="A193" s="31">
        <v>107</v>
      </c>
      <c r="B193" s="44" t="s">
        <v>833</v>
      </c>
      <c r="C193" s="37" t="s">
        <v>834</v>
      </c>
      <c r="D193" s="43" t="s">
        <v>167</v>
      </c>
      <c r="E193" s="35" t="s">
        <v>13</v>
      </c>
      <c r="F193" s="41" t="s">
        <v>739</v>
      </c>
      <c r="G193" s="45" t="s">
        <v>835</v>
      </c>
      <c r="H193" s="36"/>
      <c r="I193" s="45"/>
      <c r="J193" s="45"/>
      <c r="K193" s="45"/>
      <c r="L193" s="35">
        <f t="shared" si="20"/>
        <v>15</v>
      </c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>
        <v>5</v>
      </c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>
        <v>5</v>
      </c>
      <c r="AL193" s="35">
        <v>5</v>
      </c>
      <c r="AM193" s="35"/>
      <c r="AN193" s="35"/>
      <c r="AO193" s="35"/>
      <c r="AP193" s="35"/>
      <c r="AQ193" s="35"/>
      <c r="AR193" s="35"/>
      <c r="AS193" s="59"/>
      <c r="AT193" s="70">
        <v>6.3782483507672126E-3</v>
      </c>
      <c r="AU193" s="67">
        <f t="shared" si="22"/>
        <v>0</v>
      </c>
      <c r="AV193" s="46">
        <f t="shared" si="21"/>
        <v>0</v>
      </c>
      <c r="AW193" s="35" t="s">
        <v>1054</v>
      </c>
    </row>
    <row r="194" spans="1:49">
      <c r="A194" s="31">
        <v>107</v>
      </c>
      <c r="B194" s="44" t="s">
        <v>836</v>
      </c>
      <c r="C194" s="37" t="s">
        <v>837</v>
      </c>
      <c r="D194" s="43" t="s">
        <v>167</v>
      </c>
      <c r="E194" s="35" t="s">
        <v>13</v>
      </c>
      <c r="F194" s="41" t="s">
        <v>739</v>
      </c>
      <c r="G194" s="45" t="s">
        <v>838</v>
      </c>
      <c r="H194" s="36"/>
      <c r="I194" s="45"/>
      <c r="J194" s="45"/>
      <c r="K194" s="45"/>
      <c r="L194" s="35">
        <f t="shared" si="20"/>
        <v>15</v>
      </c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>
        <v>5</v>
      </c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>
        <v>5</v>
      </c>
      <c r="AL194" s="35">
        <v>5</v>
      </c>
      <c r="AM194" s="35"/>
      <c r="AN194" s="35"/>
      <c r="AO194" s="35"/>
      <c r="AP194" s="35"/>
      <c r="AQ194" s="35"/>
      <c r="AR194" s="35"/>
      <c r="AS194" s="59"/>
      <c r="AT194" s="70">
        <v>7.0160731858439334E-3</v>
      </c>
      <c r="AU194" s="67">
        <f t="shared" si="22"/>
        <v>0</v>
      </c>
      <c r="AV194" s="46">
        <f t="shared" si="21"/>
        <v>0</v>
      </c>
      <c r="AW194" s="35" t="s">
        <v>1054</v>
      </c>
    </row>
    <row r="195" spans="1:49">
      <c r="A195" s="31">
        <v>107</v>
      </c>
      <c r="B195" s="44" t="s">
        <v>839</v>
      </c>
      <c r="C195" s="37" t="s">
        <v>840</v>
      </c>
      <c r="D195" s="43" t="s">
        <v>841</v>
      </c>
      <c r="E195" s="35" t="s">
        <v>13</v>
      </c>
      <c r="F195" s="41" t="s">
        <v>739</v>
      </c>
      <c r="G195" s="45" t="s">
        <v>842</v>
      </c>
      <c r="H195" s="36"/>
      <c r="I195" s="45"/>
      <c r="J195" s="45"/>
      <c r="K195" s="45"/>
      <c r="L195" s="35">
        <f t="shared" si="20"/>
        <v>15</v>
      </c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>
        <v>5</v>
      </c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>
        <v>5</v>
      </c>
      <c r="AL195" s="35">
        <v>5</v>
      </c>
      <c r="AM195" s="35"/>
      <c r="AN195" s="35"/>
      <c r="AO195" s="35"/>
      <c r="AP195" s="35"/>
      <c r="AQ195" s="35"/>
      <c r="AR195" s="35"/>
      <c r="AS195" s="59"/>
      <c r="AT195" s="70">
        <v>7.3349856033822942E-3</v>
      </c>
      <c r="AU195" s="67">
        <f t="shared" si="22"/>
        <v>0</v>
      </c>
      <c r="AV195" s="46">
        <f t="shared" si="21"/>
        <v>0</v>
      </c>
      <c r="AW195" s="35" t="s">
        <v>1054</v>
      </c>
    </row>
    <row r="196" spans="1:49">
      <c r="A196" s="31">
        <v>107</v>
      </c>
      <c r="B196" s="44" t="s">
        <v>843</v>
      </c>
      <c r="C196" s="37" t="s">
        <v>844</v>
      </c>
      <c r="D196" s="43" t="s">
        <v>845</v>
      </c>
      <c r="E196" s="35" t="s">
        <v>13</v>
      </c>
      <c r="F196" s="41" t="s">
        <v>739</v>
      </c>
      <c r="G196" s="45" t="s">
        <v>846</v>
      </c>
      <c r="H196" s="36"/>
      <c r="I196" s="45"/>
      <c r="J196" s="45"/>
      <c r="K196" s="45"/>
      <c r="L196" s="35">
        <f t="shared" si="20"/>
        <v>36</v>
      </c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>
        <v>12</v>
      </c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>
        <v>12</v>
      </c>
      <c r="AL196" s="35">
        <v>12</v>
      </c>
      <c r="AM196" s="35"/>
      <c r="AN196" s="35"/>
      <c r="AO196" s="35"/>
      <c r="AP196" s="35"/>
      <c r="AQ196" s="35"/>
      <c r="AR196" s="35"/>
      <c r="AS196" s="59"/>
      <c r="AT196" s="70">
        <v>2.710755549076065E-3</v>
      </c>
      <c r="AU196" s="67">
        <f t="shared" si="22"/>
        <v>0</v>
      </c>
      <c r="AV196" s="46">
        <f t="shared" si="21"/>
        <v>0</v>
      </c>
      <c r="AW196" s="35" t="s">
        <v>1054</v>
      </c>
    </row>
    <row r="197" spans="1:49">
      <c r="A197" s="31">
        <v>107</v>
      </c>
      <c r="B197" s="44" t="s">
        <v>847</v>
      </c>
      <c r="C197" s="37" t="s">
        <v>848</v>
      </c>
      <c r="D197" s="43" t="s">
        <v>849</v>
      </c>
      <c r="E197" s="35" t="s">
        <v>13</v>
      </c>
      <c r="F197" s="41" t="s">
        <v>739</v>
      </c>
      <c r="G197" s="45" t="s">
        <v>850</v>
      </c>
      <c r="H197" s="36"/>
      <c r="I197" s="45"/>
      <c r="J197" s="45"/>
      <c r="K197" s="45"/>
      <c r="L197" s="35">
        <f t="shared" si="20"/>
        <v>18</v>
      </c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>
        <v>6</v>
      </c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>
        <v>6</v>
      </c>
      <c r="AL197" s="35">
        <v>6</v>
      </c>
      <c r="AM197" s="35"/>
      <c r="AN197" s="35"/>
      <c r="AO197" s="35"/>
      <c r="AP197" s="35"/>
      <c r="AQ197" s="35"/>
      <c r="AR197" s="35"/>
      <c r="AS197" s="59"/>
      <c r="AT197" s="70">
        <v>7.3349856033822942E-3</v>
      </c>
      <c r="AU197" s="67">
        <f t="shared" si="22"/>
        <v>0</v>
      </c>
      <c r="AV197" s="46">
        <f t="shared" si="21"/>
        <v>0</v>
      </c>
      <c r="AW197" s="35" t="s">
        <v>1054</v>
      </c>
    </row>
    <row r="198" spans="1:49">
      <c r="A198" s="31">
        <v>107</v>
      </c>
      <c r="B198" s="44" t="s">
        <v>851</v>
      </c>
      <c r="C198" s="37" t="s">
        <v>852</v>
      </c>
      <c r="D198" s="43" t="s">
        <v>849</v>
      </c>
      <c r="E198" s="35" t="s">
        <v>13</v>
      </c>
      <c r="F198" s="41" t="s">
        <v>739</v>
      </c>
      <c r="G198" s="45" t="s">
        <v>853</v>
      </c>
      <c r="H198" s="36"/>
      <c r="I198" s="45"/>
      <c r="J198" s="45"/>
      <c r="K198" s="45"/>
      <c r="L198" s="35">
        <f t="shared" si="20"/>
        <v>18</v>
      </c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>
        <v>6</v>
      </c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>
        <v>6</v>
      </c>
      <c r="AL198" s="35">
        <v>6</v>
      </c>
      <c r="AM198" s="35"/>
      <c r="AN198" s="35"/>
      <c r="AO198" s="35"/>
      <c r="AP198" s="35"/>
      <c r="AQ198" s="35"/>
      <c r="AR198" s="35"/>
      <c r="AS198" s="59"/>
      <c r="AT198" s="70">
        <v>7.3349856033822942E-3</v>
      </c>
      <c r="AU198" s="67">
        <f t="shared" si="22"/>
        <v>0</v>
      </c>
      <c r="AV198" s="46">
        <f t="shared" si="21"/>
        <v>0</v>
      </c>
      <c r="AW198" s="35" t="s">
        <v>1054</v>
      </c>
    </row>
    <row r="199" spans="1:49">
      <c r="A199" s="31">
        <v>107</v>
      </c>
      <c r="B199" s="44" t="s">
        <v>854</v>
      </c>
      <c r="C199" s="37" t="s">
        <v>855</v>
      </c>
      <c r="D199" s="43" t="s">
        <v>856</v>
      </c>
      <c r="E199" s="35" t="s">
        <v>13</v>
      </c>
      <c r="F199" s="41" t="s">
        <v>739</v>
      </c>
      <c r="G199" s="45" t="s">
        <v>857</v>
      </c>
      <c r="H199" s="36"/>
      <c r="I199" s="45"/>
      <c r="J199" s="45"/>
      <c r="K199" s="45"/>
      <c r="L199" s="35">
        <f t="shared" si="20"/>
        <v>30</v>
      </c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>
        <v>10</v>
      </c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>
        <v>10</v>
      </c>
      <c r="AL199" s="35">
        <v>10</v>
      </c>
      <c r="AM199" s="35"/>
      <c r="AN199" s="35"/>
      <c r="AO199" s="35"/>
      <c r="AP199" s="35"/>
      <c r="AQ199" s="35"/>
      <c r="AR199" s="35"/>
      <c r="AS199" s="59"/>
      <c r="AT199" s="70">
        <v>1.7540182964609833E-3</v>
      </c>
      <c r="AU199" s="67">
        <f t="shared" si="22"/>
        <v>0</v>
      </c>
      <c r="AV199" s="46">
        <f t="shared" si="21"/>
        <v>0</v>
      </c>
      <c r="AW199" s="35" t="s">
        <v>1054</v>
      </c>
    </row>
    <row r="200" spans="1:49">
      <c r="A200" s="31">
        <v>107</v>
      </c>
      <c r="B200" s="44" t="s">
        <v>858</v>
      </c>
      <c r="C200" s="37" t="s">
        <v>859</v>
      </c>
      <c r="D200" s="43" t="s">
        <v>860</v>
      </c>
      <c r="E200" s="35" t="s">
        <v>13</v>
      </c>
      <c r="F200" s="41" t="s">
        <v>739</v>
      </c>
      <c r="G200" s="45" t="s">
        <v>861</v>
      </c>
      <c r="H200" s="36"/>
      <c r="I200" s="45"/>
      <c r="J200" s="45"/>
      <c r="K200" s="45"/>
      <c r="L200" s="35">
        <f t="shared" si="20"/>
        <v>30</v>
      </c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>
        <v>10</v>
      </c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>
        <v>10</v>
      </c>
      <c r="AL200" s="35">
        <v>10</v>
      </c>
      <c r="AM200" s="35"/>
      <c r="AN200" s="35"/>
      <c r="AO200" s="35"/>
      <c r="AP200" s="35"/>
      <c r="AQ200" s="35"/>
      <c r="AR200" s="35"/>
      <c r="AS200" s="59"/>
      <c r="AT200" s="70">
        <v>1.7540182964609833E-3</v>
      </c>
      <c r="AU200" s="67">
        <f t="shared" si="22"/>
        <v>0</v>
      </c>
      <c r="AV200" s="46">
        <f t="shared" si="21"/>
        <v>0</v>
      </c>
      <c r="AW200" s="35" t="s">
        <v>1054</v>
      </c>
    </row>
    <row r="201" spans="1:49">
      <c r="A201" s="31">
        <v>107</v>
      </c>
      <c r="B201" s="44" t="s">
        <v>862</v>
      </c>
      <c r="C201" s="37" t="s">
        <v>863</v>
      </c>
      <c r="D201" s="43" t="s">
        <v>864</v>
      </c>
      <c r="E201" s="35" t="s">
        <v>13</v>
      </c>
      <c r="F201" s="41" t="s">
        <v>739</v>
      </c>
      <c r="G201" s="45" t="s">
        <v>865</v>
      </c>
      <c r="H201" s="36"/>
      <c r="I201" s="45"/>
      <c r="J201" s="45"/>
      <c r="K201" s="45"/>
      <c r="L201" s="35">
        <f t="shared" si="20"/>
        <v>30</v>
      </c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>
        <v>10</v>
      </c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>
        <v>10</v>
      </c>
      <c r="AL201" s="35">
        <v>10</v>
      </c>
      <c r="AM201" s="35"/>
      <c r="AN201" s="35"/>
      <c r="AO201" s="35"/>
      <c r="AP201" s="35"/>
      <c r="AQ201" s="35"/>
      <c r="AR201" s="35"/>
      <c r="AS201" s="59"/>
      <c r="AT201" s="70">
        <v>1.6583445711994753E-3</v>
      </c>
      <c r="AU201" s="67">
        <f t="shared" si="22"/>
        <v>0</v>
      </c>
      <c r="AV201" s="46">
        <f t="shared" si="21"/>
        <v>0</v>
      </c>
      <c r="AW201" s="35" t="s">
        <v>1054</v>
      </c>
    </row>
    <row r="202" spans="1:49">
      <c r="A202" s="31">
        <v>107</v>
      </c>
      <c r="B202" s="44" t="s">
        <v>866</v>
      </c>
      <c r="C202" s="37" t="s">
        <v>867</v>
      </c>
      <c r="D202" s="43" t="s">
        <v>868</v>
      </c>
      <c r="E202" s="35" t="s">
        <v>13</v>
      </c>
      <c r="F202" s="41" t="s">
        <v>739</v>
      </c>
      <c r="G202" s="45" t="s">
        <v>869</v>
      </c>
      <c r="H202" s="36"/>
      <c r="I202" s="45"/>
      <c r="J202" s="45"/>
      <c r="K202" s="45"/>
      <c r="L202" s="35">
        <f t="shared" si="20"/>
        <v>30</v>
      </c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>
        <v>10</v>
      </c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>
        <v>10</v>
      </c>
      <c r="AL202" s="35">
        <v>10</v>
      </c>
      <c r="AM202" s="35"/>
      <c r="AN202" s="35"/>
      <c r="AO202" s="35"/>
      <c r="AP202" s="35"/>
      <c r="AQ202" s="35"/>
      <c r="AR202" s="35"/>
      <c r="AS202" s="59"/>
      <c r="AT202" s="70">
        <v>1.6583445711994753E-3</v>
      </c>
      <c r="AU202" s="67">
        <f t="shared" si="22"/>
        <v>0</v>
      </c>
      <c r="AV202" s="46">
        <f t="shared" si="21"/>
        <v>0</v>
      </c>
      <c r="AW202" s="35" t="s">
        <v>1054</v>
      </c>
    </row>
    <row r="203" spans="1:49">
      <c r="A203" s="31">
        <v>107</v>
      </c>
      <c r="B203" s="44" t="s">
        <v>870</v>
      </c>
      <c r="C203" s="37" t="s">
        <v>224</v>
      </c>
      <c r="D203" s="43" t="s">
        <v>871</v>
      </c>
      <c r="E203" s="35" t="s">
        <v>13</v>
      </c>
      <c r="F203" s="41" t="s">
        <v>739</v>
      </c>
      <c r="G203" s="45" t="s">
        <v>872</v>
      </c>
      <c r="H203" s="36"/>
      <c r="I203" s="45"/>
      <c r="J203" s="45"/>
      <c r="K203" s="45"/>
      <c r="L203" s="35">
        <f t="shared" si="20"/>
        <v>12</v>
      </c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>
        <v>4</v>
      </c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>
        <v>4</v>
      </c>
      <c r="AL203" s="35">
        <v>4</v>
      </c>
      <c r="AM203" s="35"/>
      <c r="AN203" s="35"/>
      <c r="AO203" s="35"/>
      <c r="AP203" s="35"/>
      <c r="AQ203" s="35"/>
      <c r="AR203" s="35"/>
      <c r="AS203" s="59"/>
      <c r="AT203" s="70">
        <v>9.0571126580894414E-3</v>
      </c>
      <c r="AU203" s="67">
        <f t="shared" si="22"/>
        <v>0</v>
      </c>
      <c r="AV203" s="46">
        <f t="shared" si="21"/>
        <v>0</v>
      </c>
      <c r="AW203" s="35" t="s">
        <v>1054</v>
      </c>
    </row>
    <row r="204" spans="1:49" ht="13.5" customHeight="1">
      <c r="A204" s="31">
        <v>107</v>
      </c>
      <c r="B204" s="44" t="s">
        <v>873</v>
      </c>
      <c r="C204" s="37" t="s">
        <v>874</v>
      </c>
      <c r="D204" s="43" t="s">
        <v>875</v>
      </c>
      <c r="E204" s="35" t="s">
        <v>13</v>
      </c>
      <c r="F204" s="41" t="s">
        <v>739</v>
      </c>
      <c r="G204" s="45" t="s">
        <v>876</v>
      </c>
      <c r="H204" s="36"/>
      <c r="I204" s="45"/>
      <c r="J204" s="45"/>
      <c r="K204" s="45"/>
      <c r="L204" s="35">
        <f t="shared" si="20"/>
        <v>6</v>
      </c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>
        <v>2</v>
      </c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>
        <v>2</v>
      </c>
      <c r="AL204" s="35">
        <v>2</v>
      </c>
      <c r="AM204" s="35"/>
      <c r="AN204" s="35"/>
      <c r="AO204" s="35"/>
      <c r="AP204" s="35"/>
      <c r="AQ204" s="35"/>
      <c r="AR204" s="35"/>
      <c r="AS204" s="59"/>
      <c r="AT204" s="70">
        <v>1.5116448591318292E-2</v>
      </c>
      <c r="AU204" s="67">
        <f t="shared" si="22"/>
        <v>0</v>
      </c>
      <c r="AV204" s="46">
        <f t="shared" si="21"/>
        <v>0</v>
      </c>
      <c r="AW204" s="35" t="s">
        <v>1054</v>
      </c>
    </row>
    <row r="205" spans="1:49" ht="13.5" customHeight="1">
      <c r="A205" s="31">
        <v>107</v>
      </c>
      <c r="B205" s="44" t="s">
        <v>877</v>
      </c>
      <c r="C205" s="37" t="s">
        <v>878</v>
      </c>
      <c r="D205" s="43" t="s">
        <v>875</v>
      </c>
      <c r="E205" s="35" t="s">
        <v>13</v>
      </c>
      <c r="F205" s="41" t="s">
        <v>739</v>
      </c>
      <c r="G205" s="45" t="s">
        <v>879</v>
      </c>
      <c r="H205" s="36"/>
      <c r="I205" s="45"/>
      <c r="J205" s="45"/>
      <c r="K205" s="45"/>
      <c r="L205" s="35">
        <f t="shared" si="20"/>
        <v>6</v>
      </c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>
        <v>2</v>
      </c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>
        <v>2</v>
      </c>
      <c r="AL205" s="35">
        <v>2</v>
      </c>
      <c r="AM205" s="35"/>
      <c r="AN205" s="35"/>
      <c r="AO205" s="35"/>
      <c r="AP205" s="35"/>
      <c r="AQ205" s="35"/>
      <c r="AR205" s="35"/>
      <c r="AS205" s="59"/>
      <c r="AT205" s="70">
        <v>1.5116448591318292E-2</v>
      </c>
      <c r="AU205" s="67">
        <f t="shared" si="22"/>
        <v>0</v>
      </c>
      <c r="AV205" s="46">
        <f t="shared" si="21"/>
        <v>0</v>
      </c>
      <c r="AW205" s="35" t="s">
        <v>1054</v>
      </c>
    </row>
    <row r="206" spans="1:49" ht="13.5" customHeight="1">
      <c r="A206" s="31">
        <v>107</v>
      </c>
      <c r="B206" s="44" t="s">
        <v>880</v>
      </c>
      <c r="C206" s="37" t="s">
        <v>881</v>
      </c>
      <c r="D206" s="43" t="s">
        <v>882</v>
      </c>
      <c r="E206" s="35" t="s">
        <v>13</v>
      </c>
      <c r="F206" s="41" t="s">
        <v>739</v>
      </c>
      <c r="G206" s="45" t="s">
        <v>883</v>
      </c>
      <c r="H206" s="36"/>
      <c r="I206" s="45"/>
      <c r="J206" s="45"/>
      <c r="K206" s="45"/>
      <c r="L206" s="35">
        <f t="shared" si="20"/>
        <v>15</v>
      </c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>
        <v>5</v>
      </c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>
        <v>5</v>
      </c>
      <c r="AL206" s="35">
        <v>5</v>
      </c>
      <c r="AM206" s="35"/>
      <c r="AN206" s="35"/>
      <c r="AO206" s="35"/>
      <c r="AP206" s="35"/>
      <c r="AQ206" s="35"/>
      <c r="AR206" s="35"/>
      <c r="AS206" s="59"/>
      <c r="AT206" s="70">
        <v>7.0160731858439334E-3</v>
      </c>
      <c r="AU206" s="67">
        <f t="shared" si="22"/>
        <v>0</v>
      </c>
      <c r="AV206" s="46">
        <f t="shared" si="21"/>
        <v>0</v>
      </c>
      <c r="AW206" s="35" t="s">
        <v>1054</v>
      </c>
    </row>
    <row r="207" spans="1:49" ht="13.5" customHeight="1">
      <c r="A207" s="31">
        <v>107</v>
      </c>
      <c r="B207" s="44" t="s">
        <v>884</v>
      </c>
      <c r="C207" s="37" t="s">
        <v>181</v>
      </c>
      <c r="D207" s="43" t="s">
        <v>885</v>
      </c>
      <c r="E207" s="35" t="s">
        <v>13</v>
      </c>
      <c r="F207" s="41" t="s">
        <v>739</v>
      </c>
      <c r="G207" s="45" t="s">
        <v>886</v>
      </c>
      <c r="H207" s="36"/>
      <c r="I207" s="45"/>
      <c r="J207" s="45"/>
      <c r="K207" s="45"/>
      <c r="L207" s="35">
        <f t="shared" si="20"/>
        <v>12</v>
      </c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>
        <v>4</v>
      </c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>
        <v>4</v>
      </c>
      <c r="AL207" s="35">
        <v>4</v>
      </c>
      <c r="AM207" s="35"/>
      <c r="AN207" s="35"/>
      <c r="AO207" s="35"/>
      <c r="AP207" s="35"/>
      <c r="AQ207" s="35"/>
      <c r="AR207" s="35"/>
      <c r="AS207" s="59"/>
      <c r="AT207" s="70">
        <v>9.2803513503662942E-3</v>
      </c>
      <c r="AU207" s="67">
        <f t="shared" si="22"/>
        <v>0</v>
      </c>
      <c r="AV207" s="46">
        <f t="shared" si="21"/>
        <v>0</v>
      </c>
      <c r="AW207" s="35" t="s">
        <v>1054</v>
      </c>
    </row>
    <row r="208" spans="1:49" ht="13.5" customHeight="1">
      <c r="A208" s="31">
        <v>107</v>
      </c>
      <c r="B208" s="44" t="s">
        <v>887</v>
      </c>
      <c r="C208" s="37" t="s">
        <v>888</v>
      </c>
      <c r="D208" s="43" t="s">
        <v>889</v>
      </c>
      <c r="E208" s="35" t="s">
        <v>13</v>
      </c>
      <c r="F208" s="41" t="s">
        <v>739</v>
      </c>
      <c r="G208" s="45" t="s">
        <v>890</v>
      </c>
      <c r="H208" s="36"/>
      <c r="I208" s="45"/>
      <c r="J208" s="45"/>
      <c r="K208" s="45"/>
      <c r="L208" s="35">
        <f t="shared" si="20"/>
        <v>9</v>
      </c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>
        <v>3</v>
      </c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>
        <v>3</v>
      </c>
      <c r="AL208" s="35">
        <v>3</v>
      </c>
      <c r="AM208" s="35"/>
      <c r="AN208" s="35"/>
      <c r="AO208" s="35"/>
      <c r="AP208" s="35"/>
      <c r="AQ208" s="35"/>
      <c r="AR208" s="35"/>
      <c r="AS208" s="59"/>
      <c r="AT208" s="70">
        <v>1.5371578525348982E-2</v>
      </c>
      <c r="AU208" s="67">
        <f t="shared" si="22"/>
        <v>0</v>
      </c>
      <c r="AV208" s="46">
        <f t="shared" si="21"/>
        <v>0</v>
      </c>
      <c r="AW208" s="35" t="s">
        <v>1054</v>
      </c>
    </row>
    <row r="209" spans="1:49" ht="13.5" customHeight="1">
      <c r="A209" s="31">
        <v>107</v>
      </c>
      <c r="B209" s="44" t="s">
        <v>891</v>
      </c>
      <c r="C209" s="37" t="s">
        <v>892</v>
      </c>
      <c r="D209" s="43" t="s">
        <v>12</v>
      </c>
      <c r="E209" s="35" t="s">
        <v>12</v>
      </c>
      <c r="F209" s="41" t="s">
        <v>739</v>
      </c>
      <c r="G209" s="45" t="s">
        <v>893</v>
      </c>
      <c r="H209" s="36"/>
      <c r="I209" s="45"/>
      <c r="J209" s="45"/>
      <c r="K209" s="45"/>
      <c r="L209" s="35">
        <f t="shared" si="20"/>
        <v>9</v>
      </c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>
        <v>3</v>
      </c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>
        <v>3</v>
      </c>
      <c r="AL209" s="35">
        <v>3</v>
      </c>
      <c r="AM209" s="35"/>
      <c r="AN209" s="35"/>
      <c r="AO209" s="35"/>
      <c r="AP209" s="35"/>
      <c r="AQ209" s="35"/>
      <c r="AR209" s="35"/>
      <c r="AS209" s="59"/>
      <c r="AT209" s="70">
        <v>1.3363948925417017E-3</v>
      </c>
      <c r="AU209" s="67">
        <f t="shared" si="22"/>
        <v>0</v>
      </c>
      <c r="AV209" s="46">
        <f t="shared" si="21"/>
        <v>0</v>
      </c>
      <c r="AW209" s="35" t="s">
        <v>1054</v>
      </c>
    </row>
    <row r="210" spans="1:49" ht="13.5" customHeight="1">
      <c r="A210" s="31">
        <v>107</v>
      </c>
      <c r="B210" s="44" t="s">
        <v>894</v>
      </c>
      <c r="C210" s="37" t="s">
        <v>895</v>
      </c>
      <c r="D210" s="43" t="s">
        <v>12</v>
      </c>
      <c r="E210" s="35" t="s">
        <v>12</v>
      </c>
      <c r="F210" s="41" t="s">
        <v>739</v>
      </c>
      <c r="G210" s="45" t="s">
        <v>896</v>
      </c>
      <c r="H210" s="36"/>
      <c r="I210" s="45"/>
      <c r="J210" s="45"/>
      <c r="K210" s="45"/>
      <c r="L210" s="35">
        <f t="shared" si="20"/>
        <v>9</v>
      </c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>
        <v>3</v>
      </c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>
        <v>3</v>
      </c>
      <c r="AL210" s="35">
        <v>3</v>
      </c>
      <c r="AM210" s="35"/>
      <c r="AN210" s="35"/>
      <c r="AO210" s="35"/>
      <c r="AP210" s="35"/>
      <c r="AQ210" s="35"/>
      <c r="AR210" s="35"/>
      <c r="AS210" s="59"/>
      <c r="AT210" s="70">
        <v>7.2894266865910998E-3</v>
      </c>
      <c r="AU210" s="67">
        <f t="shared" si="22"/>
        <v>0</v>
      </c>
      <c r="AV210" s="46">
        <f t="shared" si="21"/>
        <v>0</v>
      </c>
      <c r="AW210" s="35" t="s">
        <v>1054</v>
      </c>
    </row>
    <row r="211" spans="1:49" ht="13.5" customHeight="1">
      <c r="A211" s="31">
        <v>107</v>
      </c>
      <c r="B211" s="44" t="s">
        <v>897</v>
      </c>
      <c r="C211" s="37" t="s">
        <v>898</v>
      </c>
      <c r="D211" s="43" t="s">
        <v>12</v>
      </c>
      <c r="E211" s="35" t="s">
        <v>12</v>
      </c>
      <c r="F211" s="41" t="s">
        <v>739</v>
      </c>
      <c r="G211" s="45" t="s">
        <v>899</v>
      </c>
      <c r="H211" s="36"/>
      <c r="I211" s="45"/>
      <c r="J211" s="45"/>
      <c r="K211" s="45"/>
      <c r="L211" s="35">
        <f t="shared" si="20"/>
        <v>9</v>
      </c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>
        <v>3</v>
      </c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>
        <v>3</v>
      </c>
      <c r="AL211" s="35">
        <v>3</v>
      </c>
      <c r="AM211" s="35"/>
      <c r="AN211" s="35"/>
      <c r="AO211" s="35"/>
      <c r="AP211" s="35"/>
      <c r="AQ211" s="35"/>
      <c r="AR211" s="35"/>
      <c r="AS211" s="59"/>
      <c r="AT211" s="70">
        <v>1.8405802383642526E-2</v>
      </c>
      <c r="AU211" s="67">
        <f t="shared" si="22"/>
        <v>0</v>
      </c>
      <c r="AV211" s="46">
        <f t="shared" si="21"/>
        <v>0</v>
      </c>
      <c r="AW211" s="35" t="s">
        <v>1054</v>
      </c>
    </row>
    <row r="212" spans="1:49" ht="13.5" customHeight="1">
      <c r="A212" s="31">
        <v>107</v>
      </c>
      <c r="B212" s="44" t="s">
        <v>900</v>
      </c>
      <c r="C212" s="37" t="s">
        <v>901</v>
      </c>
      <c r="D212" s="43" t="s">
        <v>12</v>
      </c>
      <c r="E212" s="35" t="s">
        <v>12</v>
      </c>
      <c r="F212" s="41" t="s">
        <v>739</v>
      </c>
      <c r="G212" s="45" t="s">
        <v>902</v>
      </c>
      <c r="H212" s="36"/>
      <c r="I212" s="45"/>
      <c r="J212" s="45"/>
      <c r="K212" s="45"/>
      <c r="L212" s="35">
        <f t="shared" si="20"/>
        <v>3</v>
      </c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>
        <v>1</v>
      </c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>
        <v>1</v>
      </c>
      <c r="AL212" s="35">
        <v>1</v>
      </c>
      <c r="AM212" s="35"/>
      <c r="AN212" s="35"/>
      <c r="AO212" s="35"/>
      <c r="AP212" s="35"/>
      <c r="AQ212" s="35"/>
      <c r="AR212" s="35"/>
      <c r="AS212" s="59"/>
      <c r="AT212" s="70">
        <v>4.009184677625105E-2</v>
      </c>
      <c r="AU212" s="67">
        <f t="shared" si="22"/>
        <v>0</v>
      </c>
      <c r="AV212" s="46">
        <f t="shared" si="21"/>
        <v>0</v>
      </c>
      <c r="AW212" s="35" t="s">
        <v>1054</v>
      </c>
    </row>
    <row r="213" spans="1:49">
      <c r="A213" s="31">
        <v>107</v>
      </c>
      <c r="B213" s="44" t="s">
        <v>903</v>
      </c>
      <c r="C213" s="37" t="s">
        <v>904</v>
      </c>
      <c r="D213" s="43" t="s">
        <v>17</v>
      </c>
      <c r="E213" s="35" t="s">
        <v>17</v>
      </c>
      <c r="F213" s="41" t="s">
        <v>739</v>
      </c>
      <c r="G213" s="45" t="s">
        <v>905</v>
      </c>
      <c r="H213" s="36"/>
      <c r="I213" s="45"/>
      <c r="J213" s="45"/>
      <c r="K213" s="45"/>
      <c r="L213" s="35">
        <f t="shared" si="20"/>
        <v>3</v>
      </c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>
        <v>1</v>
      </c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>
        <v>1</v>
      </c>
      <c r="AL213" s="35">
        <v>1</v>
      </c>
      <c r="AM213" s="35"/>
      <c r="AN213" s="35"/>
      <c r="AO213" s="35"/>
      <c r="AP213" s="35"/>
      <c r="AQ213" s="35"/>
      <c r="AR213" s="35"/>
      <c r="AS213" s="59"/>
      <c r="AT213" s="70">
        <v>8.0183693552502103E-3</v>
      </c>
      <c r="AU213" s="67">
        <f t="shared" si="22"/>
        <v>0</v>
      </c>
      <c r="AV213" s="46">
        <f t="shared" si="21"/>
        <v>0</v>
      </c>
      <c r="AW213" s="35" t="s">
        <v>1054</v>
      </c>
    </row>
    <row r="214" spans="1:49">
      <c r="A214" s="31">
        <v>107</v>
      </c>
      <c r="B214" s="44" t="s">
        <v>906</v>
      </c>
      <c r="C214" s="37" t="s">
        <v>907</v>
      </c>
      <c r="D214" s="43" t="s">
        <v>17</v>
      </c>
      <c r="E214" s="35" t="s">
        <v>17</v>
      </c>
      <c r="F214" s="41" t="s">
        <v>739</v>
      </c>
      <c r="G214" s="45" t="s">
        <v>908</v>
      </c>
      <c r="H214" s="36"/>
      <c r="I214" s="45"/>
      <c r="J214" s="45"/>
      <c r="K214" s="45"/>
      <c r="L214" s="35">
        <f t="shared" si="20"/>
        <v>3</v>
      </c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>
        <v>1</v>
      </c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>
        <v>1</v>
      </c>
      <c r="AL214" s="35">
        <v>1</v>
      </c>
      <c r="AM214" s="35"/>
      <c r="AN214" s="35"/>
      <c r="AO214" s="35"/>
      <c r="AP214" s="35"/>
      <c r="AQ214" s="35"/>
      <c r="AR214" s="35"/>
      <c r="AS214" s="59"/>
      <c r="AT214" s="70">
        <v>8.0183693552502103E-3</v>
      </c>
      <c r="AU214" s="67">
        <f t="shared" si="22"/>
        <v>0</v>
      </c>
      <c r="AV214" s="46">
        <f t="shared" si="21"/>
        <v>0</v>
      </c>
      <c r="AW214" s="35" t="s">
        <v>1054</v>
      </c>
    </row>
    <row r="215" spans="1:49">
      <c r="A215" s="31">
        <v>107</v>
      </c>
      <c r="B215" s="44" t="s">
        <v>909</v>
      </c>
      <c r="C215" s="37" t="s">
        <v>910</v>
      </c>
      <c r="D215" s="43" t="s">
        <v>280</v>
      </c>
      <c r="E215" s="35" t="s">
        <v>911</v>
      </c>
      <c r="F215" s="41" t="s">
        <v>739</v>
      </c>
      <c r="G215" s="45" t="s">
        <v>912</v>
      </c>
      <c r="H215" s="36"/>
      <c r="I215" s="45"/>
      <c r="J215" s="45"/>
      <c r="K215" s="45"/>
      <c r="L215" s="35">
        <f t="shared" si="20"/>
        <v>6</v>
      </c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>
        <v>2</v>
      </c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>
        <v>2</v>
      </c>
      <c r="AL215" s="35">
        <v>2</v>
      </c>
      <c r="AM215" s="35"/>
      <c r="AN215" s="35"/>
      <c r="AO215" s="35"/>
      <c r="AP215" s="35"/>
      <c r="AQ215" s="35"/>
      <c r="AR215" s="35"/>
      <c r="AS215" s="59"/>
      <c r="AT215" s="70">
        <v>8.0183693552502103E-3</v>
      </c>
      <c r="AU215" s="67">
        <f t="shared" si="22"/>
        <v>0</v>
      </c>
      <c r="AV215" s="46">
        <f t="shared" si="21"/>
        <v>0</v>
      </c>
      <c r="AW215" s="35" t="s">
        <v>1054</v>
      </c>
    </row>
    <row r="216" spans="1:49">
      <c r="A216" s="31">
        <v>107</v>
      </c>
      <c r="B216" s="44" t="s">
        <v>913</v>
      </c>
      <c r="C216" s="37" t="s">
        <v>281</v>
      </c>
      <c r="D216" s="43" t="s">
        <v>282</v>
      </c>
      <c r="E216" s="35" t="s">
        <v>12</v>
      </c>
      <c r="F216" s="41" t="s">
        <v>739</v>
      </c>
      <c r="G216" s="45" t="s">
        <v>914</v>
      </c>
      <c r="H216" s="36"/>
      <c r="I216" s="45"/>
      <c r="J216" s="45"/>
      <c r="K216" s="45"/>
      <c r="L216" s="35">
        <f t="shared" si="20"/>
        <v>36</v>
      </c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>
        <v>12</v>
      </c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>
        <v>12</v>
      </c>
      <c r="AL216" s="35">
        <v>12</v>
      </c>
      <c r="AM216" s="35"/>
      <c r="AN216" s="35"/>
      <c r="AO216" s="35"/>
      <c r="AP216" s="35"/>
      <c r="AQ216" s="35"/>
      <c r="AR216" s="35"/>
      <c r="AS216" s="59"/>
      <c r="AT216" s="70">
        <v>3.3409872313542541E-4</v>
      </c>
      <c r="AU216" s="67">
        <f t="shared" si="22"/>
        <v>0</v>
      </c>
      <c r="AV216" s="46">
        <f t="shared" si="21"/>
        <v>0</v>
      </c>
      <c r="AW216" s="35" t="s">
        <v>1054</v>
      </c>
    </row>
    <row r="217" spans="1:49">
      <c r="A217" s="31">
        <v>107</v>
      </c>
      <c r="B217" s="44" t="s">
        <v>915</v>
      </c>
      <c r="C217" s="37" t="s">
        <v>916</v>
      </c>
      <c r="D217" s="43">
        <v>2012</v>
      </c>
      <c r="E217" s="35" t="s">
        <v>12</v>
      </c>
      <c r="F217" s="41" t="s">
        <v>739</v>
      </c>
      <c r="G217" s="45" t="s">
        <v>917</v>
      </c>
      <c r="H217" s="36"/>
      <c r="I217" s="45"/>
      <c r="J217" s="45"/>
      <c r="K217" s="45"/>
      <c r="L217" s="35">
        <f t="shared" si="20"/>
        <v>15</v>
      </c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>
        <v>5</v>
      </c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>
        <v>5</v>
      </c>
      <c r="AL217" s="35">
        <v>5</v>
      </c>
      <c r="AM217" s="35"/>
      <c r="AN217" s="35"/>
      <c r="AO217" s="35"/>
      <c r="AP217" s="35"/>
      <c r="AQ217" s="35"/>
      <c r="AR217" s="35"/>
      <c r="AS217" s="59"/>
      <c r="AT217" s="70">
        <v>8.0183693552502103E-3</v>
      </c>
      <c r="AU217" s="67">
        <f t="shared" si="22"/>
        <v>0</v>
      </c>
      <c r="AV217" s="46">
        <f t="shared" si="21"/>
        <v>0</v>
      </c>
      <c r="AW217" s="35" t="s">
        <v>1054</v>
      </c>
    </row>
    <row r="218" spans="1:49">
      <c r="A218" s="31">
        <v>107</v>
      </c>
      <c r="B218" s="44" t="s">
        <v>918</v>
      </c>
      <c r="C218" s="37" t="s">
        <v>287</v>
      </c>
      <c r="D218" s="43" t="s">
        <v>919</v>
      </c>
      <c r="E218" s="35" t="s">
        <v>13</v>
      </c>
      <c r="F218" s="41" t="s">
        <v>739</v>
      </c>
      <c r="G218" s="45" t="s">
        <v>920</v>
      </c>
      <c r="H218" s="36"/>
      <c r="I218" s="45"/>
      <c r="J218" s="45"/>
      <c r="K218" s="45"/>
      <c r="L218" s="35">
        <f t="shared" si="20"/>
        <v>6</v>
      </c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>
        <v>2</v>
      </c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>
        <v>2</v>
      </c>
      <c r="AL218" s="35">
        <v>2</v>
      </c>
      <c r="AM218" s="35"/>
      <c r="AN218" s="35"/>
      <c r="AO218" s="35"/>
      <c r="AP218" s="35"/>
      <c r="AQ218" s="35"/>
      <c r="AR218" s="35"/>
      <c r="AS218" s="59"/>
      <c r="AT218" s="70">
        <v>5.6493056821081021E-3</v>
      </c>
      <c r="AU218" s="67">
        <f t="shared" si="22"/>
        <v>0</v>
      </c>
      <c r="AV218" s="46">
        <f t="shared" si="21"/>
        <v>0</v>
      </c>
      <c r="AW218" s="35" t="s">
        <v>1054</v>
      </c>
    </row>
    <row r="219" spans="1:49">
      <c r="A219" s="31">
        <v>107</v>
      </c>
      <c r="B219" s="44" t="s">
        <v>921</v>
      </c>
      <c r="C219" s="37" t="s">
        <v>922</v>
      </c>
      <c r="D219" s="43" t="s">
        <v>923</v>
      </c>
      <c r="E219" s="35" t="s">
        <v>13</v>
      </c>
      <c r="F219" s="41" t="s">
        <v>739</v>
      </c>
      <c r="G219" s="45" t="s">
        <v>924</v>
      </c>
      <c r="H219" s="36"/>
      <c r="I219" s="45"/>
      <c r="J219" s="45"/>
      <c r="K219" s="45"/>
      <c r="L219" s="35">
        <f t="shared" si="20"/>
        <v>6</v>
      </c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>
        <v>2</v>
      </c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>
        <v>2</v>
      </c>
      <c r="AL219" s="35">
        <v>2</v>
      </c>
      <c r="AM219" s="35"/>
      <c r="AN219" s="35"/>
      <c r="AO219" s="35"/>
      <c r="AP219" s="35"/>
      <c r="AQ219" s="35"/>
      <c r="AR219" s="35"/>
      <c r="AS219" s="59"/>
      <c r="AT219" s="70">
        <v>6.681974462708508E-3</v>
      </c>
      <c r="AU219" s="67">
        <f t="shared" si="22"/>
        <v>0</v>
      </c>
      <c r="AV219" s="46">
        <f t="shared" si="21"/>
        <v>0</v>
      </c>
      <c r="AW219" s="35" t="s">
        <v>1054</v>
      </c>
    </row>
    <row r="220" spans="1:49">
      <c r="A220" s="31">
        <v>107</v>
      </c>
      <c r="B220" s="44" t="s">
        <v>925</v>
      </c>
      <c r="C220" s="37" t="s">
        <v>926</v>
      </c>
      <c r="D220" s="43" t="s">
        <v>927</v>
      </c>
      <c r="E220" s="35" t="s">
        <v>13</v>
      </c>
      <c r="F220" s="41" t="s">
        <v>739</v>
      </c>
      <c r="G220" s="45" t="s">
        <v>928</v>
      </c>
      <c r="H220" s="36"/>
      <c r="I220" s="45"/>
      <c r="J220" s="45"/>
      <c r="K220" s="45"/>
      <c r="L220" s="35">
        <f t="shared" si="20"/>
        <v>7</v>
      </c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>
        <v>2</v>
      </c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>
        <v>3</v>
      </c>
      <c r="AL220" s="35">
        <v>2</v>
      </c>
      <c r="AM220" s="35"/>
      <c r="AN220" s="35"/>
      <c r="AO220" s="35"/>
      <c r="AP220" s="35"/>
      <c r="AQ220" s="35"/>
      <c r="AR220" s="35"/>
      <c r="AS220" s="59"/>
      <c r="AT220" s="70">
        <v>6.4389935731554715E-3</v>
      </c>
      <c r="AU220" s="67">
        <f t="shared" si="22"/>
        <v>0</v>
      </c>
      <c r="AV220" s="46">
        <f t="shared" si="21"/>
        <v>0</v>
      </c>
      <c r="AW220" s="35" t="s">
        <v>1054</v>
      </c>
    </row>
    <row r="221" spans="1:49">
      <c r="A221" s="31">
        <v>107</v>
      </c>
      <c r="B221" s="44" t="s">
        <v>929</v>
      </c>
      <c r="C221" s="37" t="s">
        <v>278</v>
      </c>
      <c r="D221" s="43" t="s">
        <v>930</v>
      </c>
      <c r="E221" s="35" t="s">
        <v>13</v>
      </c>
      <c r="F221" s="41" t="s">
        <v>739</v>
      </c>
      <c r="G221" s="45" t="s">
        <v>931</v>
      </c>
      <c r="H221" s="36"/>
      <c r="I221" s="45"/>
      <c r="J221" s="45"/>
      <c r="K221" s="45"/>
      <c r="L221" s="35">
        <f t="shared" si="20"/>
        <v>7</v>
      </c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>
        <v>2</v>
      </c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>
        <v>3</v>
      </c>
      <c r="AL221" s="35">
        <v>2</v>
      </c>
      <c r="AM221" s="35"/>
      <c r="AN221" s="35"/>
      <c r="AO221" s="35"/>
      <c r="AP221" s="35"/>
      <c r="AQ221" s="35"/>
      <c r="AR221" s="35"/>
      <c r="AS221" s="59"/>
      <c r="AT221" s="70">
        <v>6.8338375186791558E-3</v>
      </c>
      <c r="AU221" s="67">
        <f t="shared" si="22"/>
        <v>0</v>
      </c>
      <c r="AV221" s="46">
        <f t="shared" si="21"/>
        <v>0</v>
      </c>
      <c r="AW221" s="35" t="s">
        <v>1054</v>
      </c>
    </row>
    <row r="222" spans="1:49">
      <c r="A222" s="31">
        <v>107</v>
      </c>
      <c r="B222" s="44" t="s">
        <v>932</v>
      </c>
      <c r="C222" s="37" t="s">
        <v>933</v>
      </c>
      <c r="D222" s="43" t="s">
        <v>934</v>
      </c>
      <c r="E222" s="35" t="s">
        <v>13</v>
      </c>
      <c r="F222" s="41" t="s">
        <v>739</v>
      </c>
      <c r="G222" s="45" t="s">
        <v>935</v>
      </c>
      <c r="H222" s="36"/>
      <c r="I222" s="45"/>
      <c r="J222" s="45"/>
      <c r="K222" s="45"/>
      <c r="L222" s="35">
        <f t="shared" si="20"/>
        <v>7</v>
      </c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>
        <v>2</v>
      </c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>
        <v>3</v>
      </c>
      <c r="AL222" s="35">
        <v>2</v>
      </c>
      <c r="AM222" s="35"/>
      <c r="AN222" s="35"/>
      <c r="AO222" s="35"/>
      <c r="AP222" s="35"/>
      <c r="AQ222" s="35"/>
      <c r="AR222" s="35"/>
      <c r="AS222" s="59"/>
      <c r="AT222" s="70">
        <v>8.0183693552502103E-3</v>
      </c>
      <c r="AU222" s="67">
        <f t="shared" si="22"/>
        <v>0</v>
      </c>
      <c r="AV222" s="46">
        <f t="shared" si="21"/>
        <v>0</v>
      </c>
      <c r="AW222" s="35" t="s">
        <v>1054</v>
      </c>
    </row>
    <row r="223" spans="1:49">
      <c r="A223" s="31">
        <v>107</v>
      </c>
      <c r="B223" s="44" t="s">
        <v>936</v>
      </c>
      <c r="C223" s="37" t="s">
        <v>572</v>
      </c>
      <c r="D223" s="43" t="s">
        <v>919</v>
      </c>
      <c r="E223" s="35" t="s">
        <v>13</v>
      </c>
      <c r="F223" s="41" t="s">
        <v>739</v>
      </c>
      <c r="G223" s="45" t="s">
        <v>937</v>
      </c>
      <c r="H223" s="36"/>
      <c r="I223" s="45"/>
      <c r="J223" s="45"/>
      <c r="K223" s="45"/>
      <c r="L223" s="35">
        <f t="shared" si="20"/>
        <v>6</v>
      </c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>
        <v>2</v>
      </c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>
        <v>2</v>
      </c>
      <c r="AL223" s="35">
        <v>2</v>
      </c>
      <c r="AM223" s="35"/>
      <c r="AN223" s="35"/>
      <c r="AO223" s="35"/>
      <c r="AP223" s="35"/>
      <c r="AQ223" s="35"/>
      <c r="AR223" s="35"/>
      <c r="AS223" s="59"/>
      <c r="AT223" s="70">
        <v>8.291722855997375E-3</v>
      </c>
      <c r="AU223" s="67">
        <f t="shared" si="22"/>
        <v>0</v>
      </c>
      <c r="AV223" s="46">
        <f t="shared" si="21"/>
        <v>0</v>
      </c>
      <c r="AW223" s="35" t="s">
        <v>1054</v>
      </c>
    </row>
    <row r="224" spans="1:49">
      <c r="A224" s="31">
        <v>107</v>
      </c>
      <c r="B224" s="44" t="s">
        <v>938</v>
      </c>
      <c r="C224" s="37" t="s">
        <v>939</v>
      </c>
      <c r="D224" s="43" t="s">
        <v>940</v>
      </c>
      <c r="E224" s="35" t="s">
        <v>13</v>
      </c>
      <c r="F224" s="41" t="s">
        <v>739</v>
      </c>
      <c r="G224" s="45" t="s">
        <v>941</v>
      </c>
      <c r="H224" s="36"/>
      <c r="I224" s="45"/>
      <c r="J224" s="45"/>
      <c r="K224" s="45"/>
      <c r="L224" s="35">
        <f t="shared" si="20"/>
        <v>15</v>
      </c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>
        <v>5</v>
      </c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>
        <v>5</v>
      </c>
      <c r="AL224" s="35">
        <v>5</v>
      </c>
      <c r="AM224" s="35"/>
      <c r="AN224" s="35"/>
      <c r="AO224" s="35"/>
      <c r="AP224" s="35"/>
      <c r="AQ224" s="35"/>
      <c r="AR224" s="35"/>
      <c r="AS224" s="59"/>
      <c r="AT224" s="70">
        <v>5.5581878485257134E-2</v>
      </c>
      <c r="AU224" s="67">
        <f t="shared" si="22"/>
        <v>0</v>
      </c>
      <c r="AV224" s="46">
        <f t="shared" si="21"/>
        <v>0</v>
      </c>
      <c r="AW224" s="35" t="s">
        <v>1054</v>
      </c>
    </row>
    <row r="225" spans="1:49">
      <c r="A225" s="31">
        <v>107</v>
      </c>
      <c r="B225" s="44" t="s">
        <v>942</v>
      </c>
      <c r="C225" s="37" t="s">
        <v>943</v>
      </c>
      <c r="D225" s="43" t="s">
        <v>919</v>
      </c>
      <c r="E225" s="35" t="s">
        <v>13</v>
      </c>
      <c r="F225" s="41" t="s">
        <v>739</v>
      </c>
      <c r="G225" s="45" t="s">
        <v>944</v>
      </c>
      <c r="H225" s="36"/>
      <c r="I225" s="45"/>
      <c r="J225" s="45"/>
      <c r="K225" s="45"/>
      <c r="L225" s="35">
        <f t="shared" si="20"/>
        <v>9</v>
      </c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>
        <v>3</v>
      </c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>
        <v>3</v>
      </c>
      <c r="AL225" s="35">
        <v>3</v>
      </c>
      <c r="AM225" s="35"/>
      <c r="AN225" s="35"/>
      <c r="AO225" s="35"/>
      <c r="AP225" s="35"/>
      <c r="AQ225" s="35"/>
      <c r="AR225" s="35"/>
      <c r="AS225" s="59"/>
      <c r="AT225" s="70">
        <v>7.2590540753969699E-3</v>
      </c>
      <c r="AU225" s="67">
        <f t="shared" si="22"/>
        <v>0</v>
      </c>
      <c r="AV225" s="46">
        <f t="shared" si="21"/>
        <v>0</v>
      </c>
      <c r="AW225" s="35" t="s">
        <v>1054</v>
      </c>
    </row>
    <row r="226" spans="1:49">
      <c r="A226" s="31">
        <v>107</v>
      </c>
      <c r="B226" s="44" t="s">
        <v>945</v>
      </c>
      <c r="C226" s="37" t="s">
        <v>946</v>
      </c>
      <c r="D226" s="43" t="s">
        <v>947</v>
      </c>
      <c r="E226" s="35" t="s">
        <v>13</v>
      </c>
      <c r="F226" s="41" t="s">
        <v>739</v>
      </c>
      <c r="G226" s="45" t="s">
        <v>948</v>
      </c>
      <c r="H226" s="36"/>
      <c r="I226" s="45"/>
      <c r="J226" s="45"/>
      <c r="K226" s="45"/>
      <c r="L226" s="35">
        <f t="shared" si="20"/>
        <v>15</v>
      </c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>
        <v>5</v>
      </c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>
        <v>5</v>
      </c>
      <c r="AL226" s="35">
        <v>5</v>
      </c>
      <c r="AM226" s="35"/>
      <c r="AN226" s="35"/>
      <c r="AO226" s="35"/>
      <c r="AP226" s="35"/>
      <c r="AQ226" s="35"/>
      <c r="AR226" s="35"/>
      <c r="AS226" s="59"/>
      <c r="AT226" s="70">
        <v>4.6166369015076966E-2</v>
      </c>
      <c r="AU226" s="67">
        <f t="shared" si="22"/>
        <v>0</v>
      </c>
      <c r="AV226" s="46">
        <f t="shared" si="21"/>
        <v>0</v>
      </c>
      <c r="AW226" s="35" t="s">
        <v>1054</v>
      </c>
    </row>
    <row r="227" spans="1:49">
      <c r="A227" s="31">
        <v>107</v>
      </c>
      <c r="B227" s="44" t="s">
        <v>949</v>
      </c>
      <c r="C227" s="37" t="s">
        <v>950</v>
      </c>
      <c r="D227" s="43" t="s">
        <v>919</v>
      </c>
      <c r="E227" s="35" t="s">
        <v>13</v>
      </c>
      <c r="F227" s="41" t="s">
        <v>739</v>
      </c>
      <c r="G227" s="45" t="s">
        <v>951</v>
      </c>
      <c r="H227" s="36"/>
      <c r="I227" s="45"/>
      <c r="J227" s="45"/>
      <c r="K227" s="45"/>
      <c r="L227" s="35">
        <f t="shared" ref="L227:L255" si="23">SUM(M227:AR227)</f>
        <v>15</v>
      </c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>
        <v>5</v>
      </c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>
        <v>5</v>
      </c>
      <c r="AL227" s="35">
        <v>5</v>
      </c>
      <c r="AM227" s="35"/>
      <c r="AN227" s="35"/>
      <c r="AO227" s="35"/>
      <c r="AP227" s="35"/>
      <c r="AQ227" s="35"/>
      <c r="AR227" s="35"/>
      <c r="AS227" s="59"/>
      <c r="AT227" s="70">
        <v>3.5839681209072903E-2</v>
      </c>
      <c r="AU227" s="67">
        <f t="shared" si="22"/>
        <v>0</v>
      </c>
      <c r="AV227" s="46">
        <f t="shared" ref="AV227:AV255" si="24">AU227*L227</f>
        <v>0</v>
      </c>
      <c r="AW227" s="35" t="s">
        <v>1054</v>
      </c>
    </row>
    <row r="228" spans="1:49">
      <c r="A228" s="31">
        <v>107</v>
      </c>
      <c r="B228" s="44" t="s">
        <v>952</v>
      </c>
      <c r="C228" s="37" t="s">
        <v>279</v>
      </c>
      <c r="D228" s="43" t="s">
        <v>953</v>
      </c>
      <c r="E228" s="35" t="s">
        <v>13</v>
      </c>
      <c r="F228" s="41" t="s">
        <v>739</v>
      </c>
      <c r="G228" s="45" t="s">
        <v>954</v>
      </c>
      <c r="H228" s="36"/>
      <c r="I228" s="45"/>
      <c r="J228" s="45"/>
      <c r="K228" s="45"/>
      <c r="L228" s="35">
        <f t="shared" si="23"/>
        <v>7</v>
      </c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>
        <v>2</v>
      </c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>
        <v>3</v>
      </c>
      <c r="AL228" s="35">
        <v>2</v>
      </c>
      <c r="AM228" s="35"/>
      <c r="AN228" s="35"/>
      <c r="AO228" s="35"/>
      <c r="AP228" s="35"/>
      <c r="AQ228" s="35"/>
      <c r="AR228" s="35"/>
      <c r="AS228" s="59"/>
      <c r="AT228" s="70">
        <v>6.681974462708508E-3</v>
      </c>
      <c r="AU228" s="67">
        <f t="shared" ref="AU228:AU255" si="25">AT228*$AU$256</f>
        <v>0</v>
      </c>
      <c r="AV228" s="46">
        <f t="shared" si="24"/>
        <v>0</v>
      </c>
      <c r="AW228" s="35" t="s">
        <v>1054</v>
      </c>
    </row>
    <row r="229" spans="1:49">
      <c r="A229" s="31">
        <v>107</v>
      </c>
      <c r="B229" s="44" t="s">
        <v>955</v>
      </c>
      <c r="C229" s="37" t="s">
        <v>956</v>
      </c>
      <c r="D229" s="43" t="s">
        <v>919</v>
      </c>
      <c r="E229" s="35" t="s">
        <v>13</v>
      </c>
      <c r="F229" s="41" t="s">
        <v>739</v>
      </c>
      <c r="G229" s="45" t="s">
        <v>957</v>
      </c>
      <c r="H229" s="36"/>
      <c r="I229" s="45"/>
      <c r="J229" s="45"/>
      <c r="K229" s="45"/>
      <c r="L229" s="35">
        <f t="shared" si="23"/>
        <v>7</v>
      </c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>
        <v>2</v>
      </c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>
        <v>3</v>
      </c>
      <c r="AL229" s="35">
        <v>2</v>
      </c>
      <c r="AM229" s="35"/>
      <c r="AN229" s="35"/>
      <c r="AO229" s="35"/>
      <c r="AP229" s="35"/>
      <c r="AQ229" s="35"/>
      <c r="AR229" s="35"/>
      <c r="AS229" s="59"/>
      <c r="AT229" s="70">
        <v>7.2286814642028401E-3</v>
      </c>
      <c r="AU229" s="67">
        <f t="shared" si="25"/>
        <v>0</v>
      </c>
      <c r="AV229" s="46">
        <f t="shared" si="24"/>
        <v>0</v>
      </c>
      <c r="AW229" s="35" t="s">
        <v>1054</v>
      </c>
    </row>
    <row r="230" spans="1:49">
      <c r="A230" s="31">
        <v>107</v>
      </c>
      <c r="B230" s="44" t="s">
        <v>958</v>
      </c>
      <c r="C230" s="37" t="s">
        <v>277</v>
      </c>
      <c r="D230" s="43" t="s">
        <v>959</v>
      </c>
      <c r="E230" s="35" t="s">
        <v>13</v>
      </c>
      <c r="F230" s="41" t="s">
        <v>739</v>
      </c>
      <c r="G230" s="45" t="s">
        <v>960</v>
      </c>
      <c r="H230" s="36"/>
      <c r="I230" s="45"/>
      <c r="J230" s="45"/>
      <c r="K230" s="45"/>
      <c r="L230" s="35">
        <f t="shared" si="23"/>
        <v>6</v>
      </c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>
        <v>2</v>
      </c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>
        <v>2</v>
      </c>
      <c r="AL230" s="35">
        <v>2</v>
      </c>
      <c r="AM230" s="35"/>
      <c r="AN230" s="35"/>
      <c r="AO230" s="35"/>
      <c r="AP230" s="35"/>
      <c r="AQ230" s="35"/>
      <c r="AR230" s="35"/>
      <c r="AS230" s="59"/>
      <c r="AT230" s="70">
        <v>4.1914203447898819E-3</v>
      </c>
      <c r="AU230" s="67">
        <f t="shared" si="25"/>
        <v>0</v>
      </c>
      <c r="AV230" s="46">
        <f t="shared" si="24"/>
        <v>0</v>
      </c>
      <c r="AW230" s="35" t="s">
        <v>1054</v>
      </c>
    </row>
    <row r="231" spans="1:49">
      <c r="A231" s="31">
        <v>107</v>
      </c>
      <c r="B231" s="44" t="s">
        <v>961</v>
      </c>
      <c r="C231" s="37" t="s">
        <v>286</v>
      </c>
      <c r="D231" s="43" t="s">
        <v>953</v>
      </c>
      <c r="E231" s="35" t="s">
        <v>13</v>
      </c>
      <c r="F231" s="41" t="s">
        <v>739</v>
      </c>
      <c r="G231" s="45" t="s">
        <v>962</v>
      </c>
      <c r="H231" s="36"/>
      <c r="I231" s="45"/>
      <c r="J231" s="45"/>
      <c r="K231" s="45"/>
      <c r="L231" s="35">
        <f t="shared" si="23"/>
        <v>8</v>
      </c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>
        <v>3</v>
      </c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>
        <v>3</v>
      </c>
      <c r="AL231" s="35">
        <v>2</v>
      </c>
      <c r="AM231" s="35"/>
      <c r="AN231" s="35"/>
      <c r="AO231" s="35"/>
      <c r="AP231" s="35"/>
      <c r="AQ231" s="35"/>
      <c r="AR231" s="35"/>
      <c r="AS231" s="59"/>
      <c r="AT231" s="70">
        <v>8.6258215791328013E-3</v>
      </c>
      <c r="AU231" s="67">
        <f t="shared" si="25"/>
        <v>0</v>
      </c>
      <c r="AV231" s="46">
        <f t="shared" si="24"/>
        <v>0</v>
      </c>
      <c r="AW231" s="35" t="s">
        <v>1054</v>
      </c>
    </row>
    <row r="232" spans="1:49">
      <c r="A232" s="31">
        <v>107</v>
      </c>
      <c r="B232" s="44" t="s">
        <v>963</v>
      </c>
      <c r="C232" s="37" t="s">
        <v>964</v>
      </c>
      <c r="D232" s="43" t="s">
        <v>965</v>
      </c>
      <c r="E232" s="35" t="s">
        <v>13</v>
      </c>
      <c r="F232" s="41" t="s">
        <v>739</v>
      </c>
      <c r="G232" s="45" t="s">
        <v>966</v>
      </c>
      <c r="H232" s="36"/>
      <c r="I232" s="45"/>
      <c r="J232" s="45"/>
      <c r="K232" s="45"/>
      <c r="L232" s="35">
        <f t="shared" si="23"/>
        <v>8</v>
      </c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>
        <v>3</v>
      </c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>
        <v>3</v>
      </c>
      <c r="AL232" s="35">
        <v>2</v>
      </c>
      <c r="AM232" s="35"/>
      <c r="AN232" s="35"/>
      <c r="AO232" s="35"/>
      <c r="AP232" s="35"/>
      <c r="AQ232" s="35"/>
      <c r="AR232" s="35"/>
      <c r="AS232" s="59"/>
      <c r="AT232" s="70">
        <v>3.0068885082188287E-3</v>
      </c>
      <c r="AU232" s="67">
        <f t="shared" si="25"/>
        <v>0</v>
      </c>
      <c r="AV232" s="46">
        <f t="shared" si="24"/>
        <v>0</v>
      </c>
      <c r="AW232" s="35" t="s">
        <v>1054</v>
      </c>
    </row>
    <row r="233" spans="1:49">
      <c r="A233" s="31">
        <v>107</v>
      </c>
      <c r="B233" s="44" t="s">
        <v>967</v>
      </c>
      <c r="C233" s="37" t="s">
        <v>968</v>
      </c>
      <c r="D233" s="43" t="s">
        <v>969</v>
      </c>
      <c r="E233" s="35" t="s">
        <v>13</v>
      </c>
      <c r="F233" s="41" t="s">
        <v>739</v>
      </c>
      <c r="G233" s="45" t="s">
        <v>970</v>
      </c>
      <c r="H233" s="36"/>
      <c r="I233" s="45"/>
      <c r="J233" s="45"/>
      <c r="K233" s="45"/>
      <c r="L233" s="35">
        <f t="shared" si="23"/>
        <v>8</v>
      </c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>
        <v>3</v>
      </c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>
        <v>3</v>
      </c>
      <c r="AL233" s="35">
        <v>2</v>
      </c>
      <c r="AM233" s="35"/>
      <c r="AN233" s="35"/>
      <c r="AO233" s="35"/>
      <c r="AP233" s="35"/>
      <c r="AQ233" s="35"/>
      <c r="AR233" s="35"/>
      <c r="AS233" s="59"/>
      <c r="AT233" s="70">
        <v>1.0022961694062762E-2</v>
      </c>
      <c r="AU233" s="67">
        <f t="shared" si="25"/>
        <v>0</v>
      </c>
      <c r="AV233" s="46">
        <f t="shared" si="24"/>
        <v>0</v>
      </c>
      <c r="AW233" s="35" t="s">
        <v>1054</v>
      </c>
    </row>
    <row r="234" spans="1:49">
      <c r="A234" s="31">
        <v>107</v>
      </c>
      <c r="B234" s="44" t="s">
        <v>971</v>
      </c>
      <c r="C234" s="37" t="s">
        <v>284</v>
      </c>
      <c r="D234" s="43" t="s">
        <v>969</v>
      </c>
      <c r="E234" s="35" t="s">
        <v>13</v>
      </c>
      <c r="F234" s="41" t="s">
        <v>739</v>
      </c>
      <c r="G234" s="45" t="s">
        <v>972</v>
      </c>
      <c r="H234" s="36"/>
      <c r="I234" s="45"/>
      <c r="J234" s="45"/>
      <c r="K234" s="45"/>
      <c r="L234" s="35">
        <f t="shared" si="23"/>
        <v>8</v>
      </c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>
        <v>3</v>
      </c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>
        <v>3</v>
      </c>
      <c r="AL234" s="35">
        <v>2</v>
      </c>
      <c r="AM234" s="35"/>
      <c r="AN234" s="35"/>
      <c r="AO234" s="35"/>
      <c r="AP234" s="35"/>
      <c r="AQ234" s="35"/>
      <c r="AR234" s="35"/>
      <c r="AS234" s="59"/>
      <c r="AT234" s="70">
        <v>7.2894266865910998E-3</v>
      </c>
      <c r="AU234" s="67">
        <f t="shared" si="25"/>
        <v>0</v>
      </c>
      <c r="AV234" s="46">
        <f t="shared" si="24"/>
        <v>0</v>
      </c>
      <c r="AW234" s="35" t="s">
        <v>1054</v>
      </c>
    </row>
    <row r="235" spans="1:49">
      <c r="A235" s="31">
        <v>107</v>
      </c>
      <c r="B235" s="44" t="s">
        <v>973</v>
      </c>
      <c r="C235" s="37" t="s">
        <v>285</v>
      </c>
      <c r="D235" s="43" t="s">
        <v>923</v>
      </c>
      <c r="E235" s="35" t="s">
        <v>13</v>
      </c>
      <c r="F235" s="41" t="s">
        <v>739</v>
      </c>
      <c r="G235" s="45" t="s">
        <v>974</v>
      </c>
      <c r="H235" s="36"/>
      <c r="I235" s="45"/>
      <c r="J235" s="45"/>
      <c r="K235" s="45"/>
      <c r="L235" s="35">
        <f t="shared" si="23"/>
        <v>8</v>
      </c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>
        <v>3</v>
      </c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>
        <v>3</v>
      </c>
      <c r="AL235" s="35">
        <v>2</v>
      </c>
      <c r="AM235" s="35"/>
      <c r="AN235" s="35"/>
      <c r="AO235" s="35"/>
      <c r="AP235" s="35"/>
      <c r="AQ235" s="35"/>
      <c r="AR235" s="35"/>
      <c r="AS235" s="59"/>
      <c r="AT235" s="70">
        <v>5.0114808470313812E-3</v>
      </c>
      <c r="AU235" s="67">
        <f t="shared" si="25"/>
        <v>0</v>
      </c>
      <c r="AV235" s="46">
        <f t="shared" si="24"/>
        <v>0</v>
      </c>
      <c r="AW235" s="35" t="s">
        <v>1054</v>
      </c>
    </row>
    <row r="236" spans="1:49">
      <c r="A236" s="31">
        <v>107</v>
      </c>
      <c r="B236" s="44" t="s">
        <v>975</v>
      </c>
      <c r="C236" s="37" t="s">
        <v>976</v>
      </c>
      <c r="D236" s="43" t="s">
        <v>977</v>
      </c>
      <c r="E236" s="35" t="s">
        <v>13</v>
      </c>
      <c r="F236" s="41" t="s">
        <v>739</v>
      </c>
      <c r="G236" s="45" t="s">
        <v>978</v>
      </c>
      <c r="H236" s="36"/>
      <c r="I236" s="45"/>
      <c r="J236" s="45"/>
      <c r="K236" s="45"/>
      <c r="L236" s="35">
        <f t="shared" si="23"/>
        <v>6</v>
      </c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>
        <v>2</v>
      </c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>
        <v>2</v>
      </c>
      <c r="AL236" s="35">
        <v>2</v>
      </c>
      <c r="AM236" s="35"/>
      <c r="AN236" s="35"/>
      <c r="AO236" s="35"/>
      <c r="AP236" s="35"/>
      <c r="AQ236" s="35"/>
      <c r="AR236" s="35"/>
      <c r="AS236" s="59"/>
      <c r="AT236" s="70">
        <v>1.883101894036034E-2</v>
      </c>
      <c r="AU236" s="67">
        <f t="shared" si="25"/>
        <v>0</v>
      </c>
      <c r="AV236" s="46">
        <f t="shared" si="24"/>
        <v>0</v>
      </c>
      <c r="AW236" s="35" t="s">
        <v>1054</v>
      </c>
    </row>
    <row r="237" spans="1:49">
      <c r="A237" s="31">
        <v>107</v>
      </c>
      <c r="B237" s="44" t="s">
        <v>979</v>
      </c>
      <c r="C237" s="37" t="s">
        <v>980</v>
      </c>
      <c r="D237" s="43" t="s">
        <v>981</v>
      </c>
      <c r="E237" s="35" t="s">
        <v>13</v>
      </c>
      <c r="F237" s="41" t="s">
        <v>739</v>
      </c>
      <c r="G237" s="45" t="s">
        <v>982</v>
      </c>
      <c r="H237" s="36"/>
      <c r="I237" s="45"/>
      <c r="J237" s="45"/>
      <c r="K237" s="45"/>
      <c r="L237" s="35">
        <f t="shared" si="23"/>
        <v>6</v>
      </c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>
        <v>2</v>
      </c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>
        <v>2</v>
      </c>
      <c r="AL237" s="35">
        <v>2</v>
      </c>
      <c r="AM237" s="35"/>
      <c r="AN237" s="35"/>
      <c r="AO237" s="35"/>
      <c r="AP237" s="35"/>
      <c r="AQ237" s="35"/>
      <c r="AR237" s="35"/>
      <c r="AS237" s="59"/>
      <c r="AT237" s="70">
        <v>9.4762546925684296E-3</v>
      </c>
      <c r="AU237" s="67">
        <f t="shared" si="25"/>
        <v>0</v>
      </c>
      <c r="AV237" s="46">
        <f t="shared" si="24"/>
        <v>0</v>
      </c>
      <c r="AW237" s="35" t="s">
        <v>1054</v>
      </c>
    </row>
    <row r="238" spans="1:49">
      <c r="A238" s="31">
        <v>107</v>
      </c>
      <c r="B238" s="44" t="s">
        <v>983</v>
      </c>
      <c r="C238" s="37" t="s">
        <v>984</v>
      </c>
      <c r="D238" s="43" t="s">
        <v>985</v>
      </c>
      <c r="E238" s="35" t="s">
        <v>13</v>
      </c>
      <c r="F238" s="41" t="s">
        <v>739</v>
      </c>
      <c r="G238" s="45" t="s">
        <v>986</v>
      </c>
      <c r="H238" s="36"/>
      <c r="I238" s="45"/>
      <c r="J238" s="45"/>
      <c r="K238" s="45"/>
      <c r="L238" s="35">
        <f t="shared" si="23"/>
        <v>6</v>
      </c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>
        <v>2</v>
      </c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>
        <v>2</v>
      </c>
      <c r="AL238" s="35">
        <v>2</v>
      </c>
      <c r="AM238" s="35"/>
      <c r="AN238" s="35"/>
      <c r="AO238" s="35"/>
      <c r="AP238" s="35"/>
      <c r="AQ238" s="35"/>
      <c r="AR238" s="35"/>
      <c r="AS238" s="59"/>
      <c r="AT238" s="70">
        <v>8.2006050224149862E-3</v>
      </c>
      <c r="AU238" s="67">
        <f t="shared" si="25"/>
        <v>0</v>
      </c>
      <c r="AV238" s="46">
        <f t="shared" si="24"/>
        <v>0</v>
      </c>
      <c r="AW238" s="35" t="s">
        <v>1054</v>
      </c>
    </row>
    <row r="239" spans="1:49">
      <c r="A239" s="31">
        <v>107</v>
      </c>
      <c r="B239" s="44" t="s">
        <v>987</v>
      </c>
      <c r="C239" s="37" t="s">
        <v>988</v>
      </c>
      <c r="D239" s="43" t="s">
        <v>989</v>
      </c>
      <c r="E239" s="35" t="s">
        <v>13</v>
      </c>
      <c r="F239" s="41" t="s">
        <v>739</v>
      </c>
      <c r="G239" s="45" t="s">
        <v>990</v>
      </c>
      <c r="H239" s="36"/>
      <c r="I239" s="45"/>
      <c r="J239" s="45"/>
      <c r="K239" s="45"/>
      <c r="L239" s="35">
        <f t="shared" si="23"/>
        <v>3</v>
      </c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>
        <v>1</v>
      </c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>
        <v>1</v>
      </c>
      <c r="AL239" s="35">
        <v>1</v>
      </c>
      <c r="AM239" s="35"/>
      <c r="AN239" s="35"/>
      <c r="AO239" s="35"/>
      <c r="AP239" s="35"/>
      <c r="AQ239" s="35"/>
      <c r="AR239" s="35"/>
      <c r="AS239" s="59"/>
      <c r="AT239" s="70">
        <v>8.0487419664443394E-3</v>
      </c>
      <c r="AU239" s="67">
        <f t="shared" si="25"/>
        <v>0</v>
      </c>
      <c r="AV239" s="46">
        <f t="shared" si="24"/>
        <v>0</v>
      </c>
      <c r="AW239" s="35" t="s">
        <v>1054</v>
      </c>
    </row>
    <row r="240" spans="1:49">
      <c r="A240" s="31">
        <v>107</v>
      </c>
      <c r="B240" s="44" t="s">
        <v>991</v>
      </c>
      <c r="C240" s="37" t="s">
        <v>992</v>
      </c>
      <c r="D240" s="43" t="s">
        <v>993</v>
      </c>
      <c r="E240" s="35" t="s">
        <v>13</v>
      </c>
      <c r="F240" s="41" t="s">
        <v>739</v>
      </c>
      <c r="G240" s="45" t="s">
        <v>994</v>
      </c>
      <c r="H240" s="36"/>
      <c r="I240" s="45"/>
      <c r="J240" s="45"/>
      <c r="K240" s="45"/>
      <c r="L240" s="35">
        <f t="shared" si="23"/>
        <v>6</v>
      </c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>
        <v>2</v>
      </c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>
        <v>2</v>
      </c>
      <c r="AL240" s="35">
        <v>2</v>
      </c>
      <c r="AM240" s="35"/>
      <c r="AN240" s="35"/>
      <c r="AO240" s="35"/>
      <c r="AP240" s="35"/>
      <c r="AQ240" s="35"/>
      <c r="AR240" s="35"/>
      <c r="AS240" s="59"/>
      <c r="AT240" s="70">
        <v>2.095710172394941E-2</v>
      </c>
      <c r="AU240" s="67">
        <f t="shared" si="25"/>
        <v>0</v>
      </c>
      <c r="AV240" s="46">
        <f t="shared" si="24"/>
        <v>0</v>
      </c>
      <c r="AW240" s="35" t="s">
        <v>1054</v>
      </c>
    </row>
    <row r="241" spans="1:49">
      <c r="A241" s="31">
        <v>107</v>
      </c>
      <c r="B241" s="44" t="s">
        <v>995</v>
      </c>
      <c r="C241" s="37" t="s">
        <v>996</v>
      </c>
      <c r="D241" s="43" t="s">
        <v>997</v>
      </c>
      <c r="E241" s="35" t="s">
        <v>13</v>
      </c>
      <c r="F241" s="41" t="s">
        <v>739</v>
      </c>
      <c r="G241" s="45" t="s">
        <v>998</v>
      </c>
      <c r="H241" s="36"/>
      <c r="I241" s="45"/>
      <c r="J241" s="45"/>
      <c r="K241" s="45"/>
      <c r="L241" s="35">
        <f t="shared" si="23"/>
        <v>6</v>
      </c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>
        <v>2</v>
      </c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>
        <v>2</v>
      </c>
      <c r="AL241" s="35">
        <v>2</v>
      </c>
      <c r="AM241" s="35"/>
      <c r="AN241" s="35"/>
      <c r="AO241" s="35"/>
      <c r="AP241" s="35"/>
      <c r="AQ241" s="35"/>
      <c r="AR241" s="35"/>
      <c r="AS241" s="59"/>
      <c r="AT241" s="70">
        <v>1.2240162311234221E-2</v>
      </c>
      <c r="AU241" s="67">
        <f t="shared" si="25"/>
        <v>0</v>
      </c>
      <c r="AV241" s="46">
        <f t="shared" si="24"/>
        <v>0</v>
      </c>
      <c r="AW241" s="35" t="s">
        <v>1054</v>
      </c>
    </row>
    <row r="242" spans="1:49">
      <c r="A242" s="31">
        <v>107</v>
      </c>
      <c r="B242" s="44" t="s">
        <v>999</v>
      </c>
      <c r="C242" s="37" t="s">
        <v>1000</v>
      </c>
      <c r="D242" s="43" t="s">
        <v>711</v>
      </c>
      <c r="E242" s="35" t="s">
        <v>13</v>
      </c>
      <c r="F242" s="41" t="s">
        <v>739</v>
      </c>
      <c r="G242" s="45" t="s">
        <v>1001</v>
      </c>
      <c r="H242" s="36"/>
      <c r="I242" s="45"/>
      <c r="J242" s="45"/>
      <c r="K242" s="45"/>
      <c r="L242" s="35">
        <f t="shared" si="23"/>
        <v>6</v>
      </c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>
        <v>2</v>
      </c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>
        <v>2</v>
      </c>
      <c r="AL242" s="35">
        <v>2</v>
      </c>
      <c r="AM242" s="35"/>
      <c r="AN242" s="35"/>
      <c r="AO242" s="35"/>
      <c r="AP242" s="35"/>
      <c r="AQ242" s="35"/>
      <c r="AR242" s="35"/>
      <c r="AS242" s="59"/>
      <c r="AT242" s="70">
        <v>1.1055630474663168E-2</v>
      </c>
      <c r="AU242" s="67">
        <f t="shared" si="25"/>
        <v>0</v>
      </c>
      <c r="AV242" s="46">
        <f t="shared" si="24"/>
        <v>0</v>
      </c>
      <c r="AW242" s="35" t="s">
        <v>1054</v>
      </c>
    </row>
    <row r="243" spans="1:49">
      <c r="A243" s="31">
        <v>107</v>
      </c>
      <c r="B243" s="44" t="s">
        <v>1002</v>
      </c>
      <c r="C243" s="37" t="s">
        <v>1003</v>
      </c>
      <c r="D243" s="43" t="s">
        <v>1004</v>
      </c>
      <c r="E243" s="35" t="s">
        <v>13</v>
      </c>
      <c r="F243" s="41" t="s">
        <v>739</v>
      </c>
      <c r="G243" s="45" t="s">
        <v>1005</v>
      </c>
      <c r="H243" s="36"/>
      <c r="I243" s="45"/>
      <c r="J243" s="45"/>
      <c r="K243" s="45"/>
      <c r="L243" s="35">
        <f t="shared" si="23"/>
        <v>6</v>
      </c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>
        <v>2</v>
      </c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>
        <v>2</v>
      </c>
      <c r="AL243" s="35">
        <v>2</v>
      </c>
      <c r="AM243" s="35"/>
      <c r="AN243" s="35"/>
      <c r="AO243" s="35"/>
      <c r="AP243" s="35"/>
      <c r="AQ243" s="35"/>
      <c r="AR243" s="35"/>
      <c r="AS243" s="59"/>
      <c r="AT243" s="70">
        <v>1.1055630474663168E-2</v>
      </c>
      <c r="AU243" s="67">
        <f t="shared" si="25"/>
        <v>0</v>
      </c>
      <c r="AV243" s="46">
        <f t="shared" si="24"/>
        <v>0</v>
      </c>
      <c r="AW243" s="35" t="s">
        <v>1054</v>
      </c>
    </row>
    <row r="244" spans="1:49">
      <c r="A244" s="31">
        <v>107</v>
      </c>
      <c r="B244" s="44" t="s">
        <v>1006</v>
      </c>
      <c r="C244" s="37" t="s">
        <v>1007</v>
      </c>
      <c r="D244" s="43" t="s">
        <v>1008</v>
      </c>
      <c r="E244" s="35" t="s">
        <v>13</v>
      </c>
      <c r="F244" s="41" t="s">
        <v>739</v>
      </c>
      <c r="G244" s="45" t="s">
        <v>1009</v>
      </c>
      <c r="H244" s="36"/>
      <c r="I244" s="45"/>
      <c r="J244" s="45"/>
      <c r="K244" s="45"/>
      <c r="L244" s="35">
        <f t="shared" si="23"/>
        <v>25</v>
      </c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>
        <v>10</v>
      </c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>
        <v>10</v>
      </c>
      <c r="AL244" s="35">
        <v>5</v>
      </c>
      <c r="AM244" s="35"/>
      <c r="AN244" s="35"/>
      <c r="AO244" s="35"/>
      <c r="AP244" s="35"/>
      <c r="AQ244" s="35"/>
      <c r="AR244" s="35"/>
      <c r="AS244" s="59"/>
      <c r="AT244" s="70">
        <v>1.0357060417198187E-2</v>
      </c>
      <c r="AU244" s="67">
        <f t="shared" si="25"/>
        <v>0</v>
      </c>
      <c r="AV244" s="46">
        <f t="shared" si="24"/>
        <v>0</v>
      </c>
      <c r="AW244" s="35" t="s">
        <v>1054</v>
      </c>
    </row>
    <row r="245" spans="1:49">
      <c r="A245" s="31">
        <v>107</v>
      </c>
      <c r="B245" s="44" t="s">
        <v>1010</v>
      </c>
      <c r="C245" s="37" t="s">
        <v>1011</v>
      </c>
      <c r="D245" s="43" t="s">
        <v>1008</v>
      </c>
      <c r="E245" s="35" t="s">
        <v>13</v>
      </c>
      <c r="F245" s="41" t="s">
        <v>739</v>
      </c>
      <c r="G245" s="45" t="s">
        <v>1012</v>
      </c>
      <c r="H245" s="36"/>
      <c r="I245" s="45"/>
      <c r="J245" s="45"/>
      <c r="K245" s="45"/>
      <c r="L245" s="35">
        <f t="shared" si="23"/>
        <v>25</v>
      </c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>
        <v>10</v>
      </c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>
        <v>10</v>
      </c>
      <c r="AL245" s="35">
        <v>5</v>
      </c>
      <c r="AM245" s="35"/>
      <c r="AN245" s="35"/>
      <c r="AO245" s="35"/>
      <c r="AP245" s="35"/>
      <c r="AQ245" s="35"/>
      <c r="AR245" s="35"/>
      <c r="AS245" s="59"/>
      <c r="AT245" s="70">
        <v>6.3782483507672126E-3</v>
      </c>
      <c r="AU245" s="67">
        <f t="shared" si="25"/>
        <v>0</v>
      </c>
      <c r="AV245" s="46">
        <f t="shared" si="24"/>
        <v>0</v>
      </c>
      <c r="AW245" s="35" t="s">
        <v>1054</v>
      </c>
    </row>
    <row r="246" spans="1:49">
      <c r="A246" s="31">
        <v>107</v>
      </c>
      <c r="B246" s="44" t="s">
        <v>1013</v>
      </c>
      <c r="C246" s="37" t="s">
        <v>1014</v>
      </c>
      <c r="D246" s="43" t="s">
        <v>1008</v>
      </c>
      <c r="E246" s="35" t="s">
        <v>13</v>
      </c>
      <c r="F246" s="41" t="s">
        <v>739</v>
      </c>
      <c r="G246" s="45" t="s">
        <v>1015</v>
      </c>
      <c r="H246" s="36"/>
      <c r="I246" s="45"/>
      <c r="J246" s="45"/>
      <c r="K246" s="45"/>
      <c r="L246" s="35">
        <f t="shared" si="23"/>
        <v>9</v>
      </c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>
        <v>3</v>
      </c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>
        <v>3</v>
      </c>
      <c r="AL246" s="35">
        <v>3</v>
      </c>
      <c r="AM246" s="35"/>
      <c r="AN246" s="35"/>
      <c r="AO246" s="35"/>
      <c r="AP246" s="35"/>
      <c r="AQ246" s="35"/>
      <c r="AR246" s="35"/>
      <c r="AS246" s="59"/>
      <c r="AT246" s="70">
        <v>6.3782483507672126E-3</v>
      </c>
      <c r="AU246" s="67">
        <f t="shared" si="25"/>
        <v>0</v>
      </c>
      <c r="AV246" s="46">
        <f t="shared" si="24"/>
        <v>0</v>
      </c>
      <c r="AW246" s="35" t="s">
        <v>1054</v>
      </c>
    </row>
    <row r="247" spans="1:49">
      <c r="A247" s="31">
        <v>107</v>
      </c>
      <c r="B247" s="44" t="s">
        <v>1016</v>
      </c>
      <c r="C247" s="37" t="s">
        <v>1017</v>
      </c>
      <c r="D247" s="43" t="s">
        <v>1018</v>
      </c>
      <c r="E247" s="35" t="s">
        <v>13</v>
      </c>
      <c r="F247" s="41" t="s">
        <v>739</v>
      </c>
      <c r="G247" s="45" t="s">
        <v>1019</v>
      </c>
      <c r="H247" s="36"/>
      <c r="I247" s="45"/>
      <c r="J247" s="45"/>
      <c r="K247" s="45"/>
      <c r="L247" s="35">
        <f t="shared" si="23"/>
        <v>9</v>
      </c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>
        <v>3</v>
      </c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>
        <v>3</v>
      </c>
      <c r="AL247" s="35">
        <v>3</v>
      </c>
      <c r="AM247" s="35"/>
      <c r="AN247" s="35"/>
      <c r="AO247" s="35"/>
      <c r="AP247" s="35"/>
      <c r="AQ247" s="35"/>
      <c r="AR247" s="35"/>
      <c r="AS247" s="59"/>
      <c r="AT247" s="70">
        <v>6.1352674612141752E-3</v>
      </c>
      <c r="AU247" s="67">
        <f t="shared" si="25"/>
        <v>0</v>
      </c>
      <c r="AV247" s="46">
        <f t="shared" si="24"/>
        <v>0</v>
      </c>
      <c r="AW247" s="35" t="s">
        <v>1054</v>
      </c>
    </row>
    <row r="248" spans="1:49">
      <c r="A248" s="31">
        <v>107</v>
      </c>
      <c r="B248" s="44" t="s">
        <v>1020</v>
      </c>
      <c r="C248" s="37" t="s">
        <v>1021</v>
      </c>
      <c r="D248" s="43" t="s">
        <v>1022</v>
      </c>
      <c r="E248" s="35" t="s">
        <v>13</v>
      </c>
      <c r="F248" s="41" t="s">
        <v>739</v>
      </c>
      <c r="G248" s="45" t="s">
        <v>1023</v>
      </c>
      <c r="H248" s="36"/>
      <c r="I248" s="45"/>
      <c r="J248" s="45"/>
      <c r="K248" s="45"/>
      <c r="L248" s="35">
        <f t="shared" si="23"/>
        <v>23</v>
      </c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>
        <v>10</v>
      </c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>
        <v>10</v>
      </c>
      <c r="AL248" s="35">
        <v>3</v>
      </c>
      <c r="AM248" s="35"/>
      <c r="AN248" s="35"/>
      <c r="AO248" s="35"/>
      <c r="AP248" s="35"/>
      <c r="AQ248" s="35"/>
      <c r="AR248" s="35"/>
      <c r="AS248" s="59"/>
      <c r="AT248" s="70">
        <v>1.1389729197798593E-2</v>
      </c>
      <c r="AU248" s="67">
        <f t="shared" si="25"/>
        <v>0</v>
      </c>
      <c r="AV248" s="46">
        <f t="shared" si="24"/>
        <v>0</v>
      </c>
      <c r="AW248" s="35" t="s">
        <v>1054</v>
      </c>
    </row>
    <row r="249" spans="1:49">
      <c r="A249" s="31">
        <v>107</v>
      </c>
      <c r="B249" s="44" t="s">
        <v>1024</v>
      </c>
      <c r="C249" s="37" t="s">
        <v>1025</v>
      </c>
      <c r="D249" s="43" t="s">
        <v>1022</v>
      </c>
      <c r="E249" s="35" t="s">
        <v>13</v>
      </c>
      <c r="F249" s="41" t="s">
        <v>739</v>
      </c>
      <c r="G249" s="45" t="s">
        <v>1026</v>
      </c>
      <c r="H249" s="36"/>
      <c r="I249" s="45"/>
      <c r="J249" s="45"/>
      <c r="K249" s="45"/>
      <c r="L249" s="35">
        <f t="shared" si="23"/>
        <v>23</v>
      </c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>
        <v>10</v>
      </c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>
        <v>10</v>
      </c>
      <c r="AL249" s="35">
        <v>3</v>
      </c>
      <c r="AM249" s="35"/>
      <c r="AN249" s="35"/>
      <c r="AO249" s="35"/>
      <c r="AP249" s="35"/>
      <c r="AQ249" s="35"/>
      <c r="AR249" s="35"/>
      <c r="AS249" s="59"/>
      <c r="AT249" s="70">
        <v>1.1693455309739888E-2</v>
      </c>
      <c r="AU249" s="67">
        <f t="shared" si="25"/>
        <v>0</v>
      </c>
      <c r="AV249" s="46">
        <f t="shared" si="24"/>
        <v>0</v>
      </c>
      <c r="AW249" s="35" t="s">
        <v>1054</v>
      </c>
    </row>
    <row r="250" spans="1:49">
      <c r="A250" s="31">
        <v>107</v>
      </c>
      <c r="B250" s="44" t="s">
        <v>1027</v>
      </c>
      <c r="C250" s="37" t="s">
        <v>1028</v>
      </c>
      <c r="D250" s="43" t="s">
        <v>1029</v>
      </c>
      <c r="E250" s="35" t="s">
        <v>13</v>
      </c>
      <c r="F250" s="41" t="s">
        <v>739</v>
      </c>
      <c r="G250" s="45" t="s">
        <v>1030</v>
      </c>
      <c r="H250" s="36"/>
      <c r="I250" s="45"/>
      <c r="J250" s="45"/>
      <c r="K250" s="45"/>
      <c r="L250" s="35">
        <f t="shared" si="23"/>
        <v>6</v>
      </c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>
        <v>2</v>
      </c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>
        <v>2</v>
      </c>
      <c r="AL250" s="35">
        <v>2</v>
      </c>
      <c r="AM250" s="35"/>
      <c r="AN250" s="35"/>
      <c r="AO250" s="35"/>
      <c r="AP250" s="35"/>
      <c r="AQ250" s="35"/>
      <c r="AR250" s="35"/>
      <c r="AS250" s="59"/>
      <c r="AT250" s="70">
        <v>1.1389729197798593E-2</v>
      </c>
      <c r="AU250" s="67">
        <f t="shared" si="25"/>
        <v>0</v>
      </c>
      <c r="AV250" s="46">
        <f t="shared" si="24"/>
        <v>0</v>
      </c>
      <c r="AW250" s="35" t="s">
        <v>1054</v>
      </c>
    </row>
    <row r="251" spans="1:49">
      <c r="A251" s="31">
        <v>107</v>
      </c>
      <c r="B251" s="44" t="s">
        <v>1031</v>
      </c>
      <c r="C251" s="37" t="s">
        <v>1032</v>
      </c>
      <c r="D251" s="43" t="s">
        <v>1008</v>
      </c>
      <c r="E251" s="35" t="s">
        <v>13</v>
      </c>
      <c r="F251" s="41" t="s">
        <v>739</v>
      </c>
      <c r="G251" s="45" t="s">
        <v>1033</v>
      </c>
      <c r="H251" s="36"/>
      <c r="I251" s="45"/>
      <c r="J251" s="45"/>
      <c r="K251" s="45"/>
      <c r="L251" s="35">
        <f t="shared" si="23"/>
        <v>30</v>
      </c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>
        <v>10</v>
      </c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>
        <v>10</v>
      </c>
      <c r="AL251" s="35">
        <v>10</v>
      </c>
      <c r="AM251" s="35"/>
      <c r="AN251" s="35"/>
      <c r="AO251" s="35"/>
      <c r="AP251" s="35"/>
      <c r="AQ251" s="35"/>
      <c r="AR251" s="35"/>
      <c r="AS251" s="59"/>
      <c r="AT251" s="70">
        <v>6.1960126836024349E-3</v>
      </c>
      <c r="AU251" s="67">
        <f t="shared" si="25"/>
        <v>0</v>
      </c>
      <c r="AV251" s="46">
        <f t="shared" si="24"/>
        <v>0</v>
      </c>
      <c r="AW251" s="35" t="s">
        <v>1054</v>
      </c>
    </row>
    <row r="252" spans="1:49">
      <c r="A252" s="31">
        <v>107</v>
      </c>
      <c r="B252" s="44" t="s">
        <v>1034</v>
      </c>
      <c r="C252" s="37" t="s">
        <v>1035</v>
      </c>
      <c r="D252" s="43" t="s">
        <v>1036</v>
      </c>
      <c r="E252" s="35" t="s">
        <v>13</v>
      </c>
      <c r="F252" s="41" t="s">
        <v>739</v>
      </c>
      <c r="G252" s="45" t="s">
        <v>1037</v>
      </c>
      <c r="H252" s="36"/>
      <c r="I252" s="45"/>
      <c r="J252" s="45"/>
      <c r="K252" s="45"/>
      <c r="L252" s="35">
        <f t="shared" si="23"/>
        <v>3</v>
      </c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>
        <v>1</v>
      </c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>
        <v>1</v>
      </c>
      <c r="AL252" s="35">
        <v>1</v>
      </c>
      <c r="AM252" s="35"/>
      <c r="AN252" s="35"/>
      <c r="AO252" s="35"/>
      <c r="AP252" s="35"/>
      <c r="AQ252" s="35"/>
      <c r="AR252" s="35"/>
      <c r="AS252" s="59"/>
      <c r="AT252" s="70">
        <v>1.1055630474663168E-2</v>
      </c>
      <c r="AU252" s="67">
        <f t="shared" si="25"/>
        <v>0</v>
      </c>
      <c r="AV252" s="46">
        <f t="shared" si="24"/>
        <v>0</v>
      </c>
      <c r="AW252" s="35" t="s">
        <v>1054</v>
      </c>
    </row>
    <row r="253" spans="1:49">
      <c r="A253" s="31">
        <v>107</v>
      </c>
      <c r="B253" s="44" t="s">
        <v>1038</v>
      </c>
      <c r="C253" s="37" t="s">
        <v>1039</v>
      </c>
      <c r="D253" s="43" t="s">
        <v>1040</v>
      </c>
      <c r="E253" s="35" t="s">
        <v>1041</v>
      </c>
      <c r="F253" s="41" t="s">
        <v>739</v>
      </c>
      <c r="G253" s="45" t="s">
        <v>1042</v>
      </c>
      <c r="H253" s="36"/>
      <c r="I253" s="45"/>
      <c r="J253" s="45"/>
      <c r="K253" s="45"/>
      <c r="L253" s="35">
        <f t="shared" si="23"/>
        <v>6</v>
      </c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>
        <v>2</v>
      </c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>
        <v>2</v>
      </c>
      <c r="AL253" s="35">
        <v>2</v>
      </c>
      <c r="AM253" s="35"/>
      <c r="AN253" s="35"/>
      <c r="AO253" s="35"/>
      <c r="AP253" s="35"/>
      <c r="AQ253" s="35"/>
      <c r="AR253" s="35"/>
      <c r="AS253" s="59"/>
      <c r="AT253" s="70">
        <v>9.1117833582388744E-3</v>
      </c>
      <c r="AU253" s="67">
        <f t="shared" si="25"/>
        <v>0</v>
      </c>
      <c r="AV253" s="46">
        <f t="shared" si="24"/>
        <v>0</v>
      </c>
      <c r="AW253" s="35" t="s">
        <v>1054</v>
      </c>
    </row>
    <row r="254" spans="1:49">
      <c r="A254" s="31">
        <v>107</v>
      </c>
      <c r="B254" s="44" t="s">
        <v>1043</v>
      </c>
      <c r="C254" s="37" t="s">
        <v>1044</v>
      </c>
      <c r="D254" s="43" t="s">
        <v>1045</v>
      </c>
      <c r="E254" s="35" t="s">
        <v>1041</v>
      </c>
      <c r="F254" s="41" t="s">
        <v>739</v>
      </c>
      <c r="G254" s="45" t="s">
        <v>1046</v>
      </c>
      <c r="H254" s="36"/>
      <c r="I254" s="45"/>
      <c r="J254" s="45"/>
      <c r="K254" s="45"/>
      <c r="L254" s="35">
        <f t="shared" si="23"/>
        <v>9</v>
      </c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>
        <v>3</v>
      </c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>
        <v>3</v>
      </c>
      <c r="AL254" s="35">
        <v>3</v>
      </c>
      <c r="AM254" s="35"/>
      <c r="AN254" s="35"/>
      <c r="AO254" s="35"/>
      <c r="AP254" s="35"/>
      <c r="AQ254" s="35"/>
      <c r="AR254" s="35"/>
      <c r="AS254" s="59"/>
      <c r="AT254" s="70">
        <v>5.3152069589726767E-3</v>
      </c>
      <c r="AU254" s="67">
        <f t="shared" si="25"/>
        <v>0</v>
      </c>
      <c r="AV254" s="46">
        <f t="shared" si="24"/>
        <v>0</v>
      </c>
      <c r="AW254" s="35" t="s">
        <v>1054</v>
      </c>
    </row>
    <row r="255" spans="1:49">
      <c r="A255" s="31">
        <v>107</v>
      </c>
      <c r="B255" s="44" t="s">
        <v>1047</v>
      </c>
      <c r="C255" s="37" t="s">
        <v>1048</v>
      </c>
      <c r="D255" s="43" t="s">
        <v>1049</v>
      </c>
      <c r="E255" s="35" t="s">
        <v>1041</v>
      </c>
      <c r="F255" s="41" t="s">
        <v>739</v>
      </c>
      <c r="G255" s="45" t="s">
        <v>1050</v>
      </c>
      <c r="H255" s="36"/>
      <c r="I255" s="45"/>
      <c r="J255" s="45"/>
      <c r="K255" s="45"/>
      <c r="L255" s="35">
        <f t="shared" si="23"/>
        <v>9</v>
      </c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>
        <v>3</v>
      </c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>
        <v>3</v>
      </c>
      <c r="AL255" s="35">
        <v>3</v>
      </c>
      <c r="AM255" s="35"/>
      <c r="AN255" s="35"/>
      <c r="AO255" s="35"/>
      <c r="AP255" s="35"/>
      <c r="AQ255" s="35"/>
      <c r="AR255" s="35"/>
      <c r="AS255" s="59"/>
      <c r="AT255" s="70">
        <v>5.3152069589726767E-3</v>
      </c>
      <c r="AU255" s="67">
        <f t="shared" si="25"/>
        <v>0</v>
      </c>
      <c r="AV255" s="46">
        <f t="shared" si="24"/>
        <v>0</v>
      </c>
      <c r="AW255" s="35" t="s">
        <v>1054</v>
      </c>
    </row>
    <row r="256" spans="1:49">
      <c r="A256" s="32" t="s">
        <v>1051</v>
      </c>
      <c r="B256" s="33"/>
      <c r="C256" s="38"/>
      <c r="D256" s="48"/>
      <c r="E256" s="39"/>
      <c r="F256" s="42"/>
      <c r="G256" s="34"/>
      <c r="H256" s="40"/>
      <c r="I256" s="34"/>
      <c r="J256" s="34"/>
      <c r="K256" s="34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52">
        <v>32924400</v>
      </c>
      <c r="AT256" s="71">
        <f t="shared" ref="AT256" si="26">SUBTOTAL(9,AT163:AT255)</f>
        <v>0.99999999999999989</v>
      </c>
      <c r="AU256" s="62"/>
      <c r="AV256" s="47">
        <f>SUBTOTAL(9,AV163:AV255)</f>
        <v>0</v>
      </c>
      <c r="AW256" s="56" t="s">
        <v>1054</v>
      </c>
    </row>
    <row r="257" spans="1:5" ht="17.25">
      <c r="A257" s="54"/>
      <c r="B257" s="54"/>
      <c r="C257" s="54"/>
      <c r="D257" s="54"/>
      <c r="E257" s="54"/>
    </row>
    <row r="258" spans="1:5" ht="17.25">
      <c r="A258" s="54"/>
      <c r="B258" s="54"/>
      <c r="C258" s="54"/>
      <c r="D258" s="54"/>
      <c r="E258" s="54"/>
    </row>
    <row r="259" spans="1:5" ht="17.25">
      <c r="A259" s="54"/>
      <c r="B259" s="54"/>
      <c r="C259" s="54"/>
      <c r="D259" s="54"/>
      <c r="E259" s="54"/>
    </row>
    <row r="260" spans="1:5" ht="17.25">
      <c r="A260" s="54"/>
      <c r="B260" s="54"/>
      <c r="C260" s="54"/>
      <c r="D260" s="54"/>
      <c r="E260" s="54"/>
    </row>
    <row r="261" spans="1:5" ht="20.25">
      <c r="A261" s="55"/>
      <c r="B261" s="54"/>
      <c r="C261" s="54"/>
      <c r="D261" s="54"/>
      <c r="E261" s="54"/>
    </row>
    <row r="262" spans="1:5" ht="17.25" customHeight="1">
      <c r="A262" s="55"/>
      <c r="B262" s="53"/>
      <c r="C262" s="53"/>
      <c r="D262" s="53"/>
      <c r="E262" s="53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입찰품목내역서(A공고)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2026-08-03T01:03:38Z</dcterms:modified>
</cp:coreProperties>
</file>